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576013FD-DAA3-44DA-A314-631C22272B2B}" xr6:coauthVersionLast="36" xr6:coauthVersionMax="36" xr10:uidLastSave="{00000000-0000-0000-0000-000000000000}"/>
  <bookViews>
    <workbookView xWindow="0" yWindow="0" windowWidth="23040" windowHeight="8940" activeTab="2" xr2:uid="{00000000-000D-0000-FFFF-FFFF00000000}"/>
  </bookViews>
  <sheets>
    <sheet name="BPU LOT 3" sheetId="1" r:id="rId1"/>
    <sheet name="BR LOT 3" sheetId="2" r:id="rId2"/>
    <sheet name="SIMU COMMANDE LOT 3" sheetId="3" r:id="rId3"/>
  </sheets>
  <definedNames>
    <definedName name="_xlnm._FilterDatabase" localSheetId="0">'BPU LOT 3'!$B$9:$F$9</definedName>
    <definedName name="_xlnm.Print_Area" localSheetId="0">'BPU LOT 3'!$B$2:$G$71</definedName>
  </definedNames>
  <calcPr calcId="191029"/>
</workbook>
</file>

<file path=xl/calcChain.xml><?xml version="1.0" encoding="utf-8"?>
<calcChain xmlns="http://schemas.openxmlformats.org/spreadsheetml/2006/main">
  <c r="I71" i="3" l="1"/>
  <c r="I69" i="3"/>
  <c r="I68" i="3"/>
  <c r="I67" i="3"/>
  <c r="I66" i="3"/>
  <c r="I65" i="3"/>
  <c r="I63" i="3"/>
  <c r="I62" i="3"/>
  <c r="I61" i="3"/>
  <c r="I60" i="3"/>
  <c r="I59" i="3"/>
  <c r="I58" i="3"/>
  <c r="I57" i="3"/>
  <c r="I55" i="3"/>
  <c r="I54" i="3"/>
  <c r="I53" i="3"/>
  <c r="I52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72" i="3" s="1"/>
  <c r="I74" i="3" s="1"/>
  <c r="B3" i="3"/>
  <c r="B4" i="2"/>
</calcChain>
</file>

<file path=xl/sharedStrings.xml><?xml version="1.0" encoding="utf-8"?>
<sst xmlns="http://schemas.openxmlformats.org/spreadsheetml/2006/main" count="419" uniqueCount="160">
  <si>
    <t>Consultation n° 26.001</t>
  </si>
  <si>
    <t xml:space="preserve">FOURNITURE ET LIVRAISON DE VEGETAUX </t>
  </si>
  <si>
    <t>LOT 3 : SECTEUR SUIPPES/VERDUN</t>
  </si>
  <si>
    <t>Il est obligatoire de renseigner ce document.
Il ne doit pas être modifié par le soumissionnaire et doit être chiffré en totalité sous peine de rejet de l'offre.</t>
  </si>
  <si>
    <t>BORDEREAU DES PRIX UNITAIRES</t>
  </si>
  <si>
    <t>N°</t>
  </si>
  <si>
    <t>NOM COMMUN</t>
  </si>
  <si>
    <t>NOM LATIN</t>
  </si>
  <si>
    <t>CONDITIONNEMENT</t>
  </si>
  <si>
    <t>CIRCONFERENCE/
TAILLE</t>
  </si>
  <si>
    <t>PRIX UNITAIRE € HT*</t>
  </si>
  <si>
    <t>ARBRES</t>
  </si>
  <si>
    <t>Arbre de Judée</t>
  </si>
  <si>
    <t>Cercis silliquastrum</t>
  </si>
  <si>
    <t>motte</t>
  </si>
  <si>
    <t>C : 12/14
T : 2m</t>
  </si>
  <si>
    <t>Cerisier à fleurs</t>
  </si>
  <si>
    <t>Prunus cerasifera nigra</t>
  </si>
  <si>
    <t>C : 12/14
T : 1,20m</t>
  </si>
  <si>
    <t>Charme pyramidal</t>
  </si>
  <si>
    <t>Carpinus Betulus pyramidalis</t>
  </si>
  <si>
    <t>pot</t>
  </si>
  <si>
    <t>C : 12/14
T : 1,50m</t>
  </si>
  <si>
    <t>Cornouiller mâle</t>
  </si>
  <si>
    <t>Cornus mas</t>
  </si>
  <si>
    <t>C : 12/14
T /1m</t>
  </si>
  <si>
    <t>Cytise Vossii</t>
  </si>
  <si>
    <t>Laburnum watereri Vossii</t>
  </si>
  <si>
    <t>Laurier cerise</t>
  </si>
  <si>
    <t>Prunus laurocerasus</t>
  </si>
  <si>
    <t>C : 12/14
T : 60/80</t>
  </si>
  <si>
    <t>Poirier de Chine</t>
  </si>
  <si>
    <t>Pyrus calleryana</t>
  </si>
  <si>
    <t>Pommier à fleurs Aldenhamensis</t>
  </si>
  <si>
    <t>Malus Aldenhamensis</t>
  </si>
  <si>
    <t>Sorbier des oiseleurs</t>
  </si>
  <si>
    <t>Sorbus Aucuparia</t>
  </si>
  <si>
    <t>C : 12/14
T : 1m</t>
  </si>
  <si>
    <t>ARBUSTES</t>
  </si>
  <si>
    <t>Abelia</t>
  </si>
  <si>
    <t>1m</t>
  </si>
  <si>
    <t>Amélanchier</t>
  </si>
  <si>
    <t>Amélanchier anifolia</t>
  </si>
  <si>
    <t>1,50m</t>
  </si>
  <si>
    <t>Bruyère</t>
  </si>
  <si>
    <t>Erica Carnéa "Ruby Glow"</t>
  </si>
  <si>
    <t>godet</t>
  </si>
  <si>
    <t>10/20</t>
  </si>
  <si>
    <t>Erica Vagans "Mrs D.F. Maxwell"</t>
  </si>
  <si>
    <t>Buis commun</t>
  </si>
  <si>
    <t>Buxus sempervirens "elegantissima"</t>
  </si>
  <si>
    <t>0,50m</t>
  </si>
  <si>
    <t>Buisson ardent</t>
  </si>
  <si>
    <t>Pyracantha coccinéa</t>
  </si>
  <si>
    <t>Cotoneaster horizontalis</t>
  </si>
  <si>
    <t>40/60</t>
  </si>
  <si>
    <t>Deutzia</t>
  </si>
  <si>
    <t>Deutzia kalmiiflora</t>
  </si>
  <si>
    <t>Forsythia</t>
  </si>
  <si>
    <t>Forsythia ovata</t>
  </si>
  <si>
    <t>60/80</t>
  </si>
  <si>
    <t xml:space="preserve">Forsythia </t>
  </si>
  <si>
    <t>Forsythia intermédia</t>
  </si>
  <si>
    <t>Groseillier à fleurs</t>
  </si>
  <si>
    <t>Ribes divaricatum</t>
  </si>
  <si>
    <t>Hibiscus</t>
  </si>
  <si>
    <t>Hibiscus syriacus "red heart"</t>
  </si>
  <si>
    <t>Hibiscus de Syrie "oiseau bleu"</t>
  </si>
  <si>
    <t>Hibiscus Syriacus "oiseau bleu"</t>
  </si>
  <si>
    <t>Hibiscus de Syrie ou Althéa</t>
  </si>
  <si>
    <t>Hibiscus syriacus</t>
  </si>
  <si>
    <t>Hortensia</t>
  </si>
  <si>
    <t xml:space="preserve">Hydrangea macrophylla </t>
  </si>
  <si>
    <t>Hortensia paniculé</t>
  </si>
  <si>
    <t xml:space="preserve">Hydrangea paniculata </t>
  </si>
  <si>
    <t>Lavande vraie</t>
  </si>
  <si>
    <t>Lavandula angustifolia grosso</t>
  </si>
  <si>
    <t>Lilas commun</t>
  </si>
  <si>
    <t>Syringa vulgaris</t>
  </si>
  <si>
    <t>Photinia de Fraser</t>
  </si>
  <si>
    <t>Photinia x fraseri Red Robin</t>
  </si>
  <si>
    <t>Potentille arbustive rouge</t>
  </si>
  <si>
    <t>Potentilla arbuscula ou fruticosa rouge</t>
  </si>
  <si>
    <t>Rhododendron vulcan</t>
  </si>
  <si>
    <t>Rhododendron yak</t>
  </si>
  <si>
    <t>Romarin</t>
  </si>
  <si>
    <t>Romarinus Officinalis Prostratus</t>
  </si>
  <si>
    <t xml:space="preserve"> 20/30</t>
  </si>
  <si>
    <t>Seringat des jardins</t>
  </si>
  <si>
    <t>Philadelphus coronarius</t>
  </si>
  <si>
    <t>Spirée du Japon</t>
  </si>
  <si>
    <t>Spiraea japonica</t>
  </si>
  <si>
    <t>Spirée van houttei</t>
  </si>
  <si>
    <t>Spiraea van houttei</t>
  </si>
  <si>
    <t>Spirée waterer</t>
  </si>
  <si>
    <t>Spiraea waterer</t>
  </si>
  <si>
    <t>Troêne</t>
  </si>
  <si>
    <t>Ligustrum vulgare</t>
  </si>
  <si>
    <t>container</t>
  </si>
  <si>
    <t>80/100</t>
  </si>
  <si>
    <t>Weigelia</t>
  </si>
  <si>
    <t xml:space="preserve">Weigelia Florida </t>
  </si>
  <si>
    <t>Weigelia panaché</t>
  </si>
  <si>
    <t>Weigelia Florida Nana Varigata</t>
  </si>
  <si>
    <t>50/80</t>
  </si>
  <si>
    <t>CONIFERES</t>
  </si>
  <si>
    <t>Cèdre bleu</t>
  </si>
  <si>
    <t>Cedrus libani 'Atlantica glauca'</t>
  </si>
  <si>
    <t>200/250</t>
  </si>
  <si>
    <t>Cyprès</t>
  </si>
  <si>
    <t>Cupressus sempervirens totem</t>
  </si>
  <si>
    <t>if commun</t>
  </si>
  <si>
    <t>Taxus Baccata</t>
  </si>
  <si>
    <t>Thuya occidental</t>
  </si>
  <si>
    <t>Thuja occidentalis</t>
  </si>
  <si>
    <t>ROSIERS</t>
  </si>
  <si>
    <t>Rosier couvre-sol</t>
  </si>
  <si>
    <t xml:space="preserve">Rosa Hello </t>
  </si>
  <si>
    <t>Rosa Meillandecor (tous coloris)</t>
  </si>
  <si>
    <t>70/90</t>
  </si>
  <si>
    <t>Rosier</t>
  </si>
  <si>
    <t>Rosa Europeana</t>
  </si>
  <si>
    <t>Rosa Lili Marlène</t>
  </si>
  <si>
    <t>Rosa Opalia</t>
  </si>
  <si>
    <t>Rosa Papa Meilland</t>
  </si>
  <si>
    <t>Rosa Polyantha rouge</t>
  </si>
  <si>
    <t>VIVACES</t>
  </si>
  <si>
    <t>Alysse des rochers</t>
  </si>
  <si>
    <t>Alyssum saxatile</t>
  </si>
  <si>
    <t>Cheveux d'ange</t>
  </si>
  <si>
    <t>Stipa tenuissima Pony Tails</t>
  </si>
  <si>
    <t>Corbeille d'argent ou Thlaspi</t>
  </si>
  <si>
    <t>Ibéris sempervirens</t>
  </si>
  <si>
    <t>Fetuque bleue</t>
  </si>
  <si>
    <t>Festuca glauca festina</t>
  </si>
  <si>
    <t>30/40</t>
  </si>
  <si>
    <t>Orpin bâtard</t>
  </si>
  <si>
    <t xml:space="preserve">Sedum Spurium </t>
  </si>
  <si>
    <t>VEGETAUX DE PLUS DE 3 METRES</t>
  </si>
  <si>
    <t>Frais de déchargement végétaux + 3 m (article 2.1.2 du CCP)</t>
  </si>
  <si>
    <t>par livraison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</si>
  <si>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</si>
  <si>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</si>
  <si>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</si>
  <si>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</si>
  <si>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</si>
  <si>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</si>
  <si>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</si>
  <si>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</si>
  <si>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</si>
  <si>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</si>
  <si>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</si>
  <si>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</si>
  <si>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</si>
  <si>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</si>
  <si>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2m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</si>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</sst>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0"/>
      <color rgb="FFFF660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i/>
      <sz val="12"/>
      <color rgb="FF3333FF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strike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DE9D9"/>
      </patternFill>
    </fill>
    <fill>
      <patternFill patternType="solid">
        <fgColor rgb="FFD8D8D8"/>
      </patternFill>
    </fill>
    <fill>
      <patternFill patternType="solid">
        <fgColor rgb="FF99CCFF"/>
      </patternFill>
    </fill>
    <fill>
      <patternFill patternType="solid">
        <fgColor rgb="FFE5DFEC"/>
      </patternFill>
    </fill>
    <fill>
      <patternFill patternType="solid">
        <fgColor rgb="FFC0C0C0"/>
      </patternFill>
    </fill>
    <fill>
      <patternFill patternType="solid">
        <fgColor rgb="FFD2DAE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4" fontId="8" fillId="4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/>
    <xf numFmtId="0" fontId="9" fillId="5" borderId="22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4" fontId="8" fillId="5" borderId="13" xfId="0" applyNumberFormat="1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4" fontId="8" fillId="5" borderId="26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3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4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3" fillId="4" borderId="0" xfId="0" applyFont="1" applyFill="1" applyBorder="1" applyAlignment="1">
      <alignment horizontal="center" vertical="center"/>
    </xf>
    <xf numFmtId="4" fontId="13" fillId="4" borderId="9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left" vertical="center"/>
    </xf>
    <xf numFmtId="4" fontId="8" fillId="8" borderId="21" xfId="0" applyNumberFormat="1" applyFont="1" applyFill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3" borderId="17" xfId="0" applyFont="1" applyFill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4" fontId="1" fillId="0" borderId="18" xfId="0" applyNumberFormat="1" applyFont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4" fontId="8" fillId="8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3"/>
  <sheetViews>
    <sheetView topLeftCell="A2" workbookViewId="0">
      <selection activeCell="F8" sqref="F8"/>
    </sheetView>
  </sheetViews>
  <sheetFormatPr baseColWidth="10" defaultColWidth="14.5546875" defaultRowHeight="13.8" x14ac:dyDescent="0.25"/>
  <cols>
    <col min="1" max="1" width="11.5546875" style="2" customWidth="1"/>
    <col min="2" max="2" width="5.77734375" style="9" customWidth="1"/>
    <col min="3" max="3" width="32.44140625" style="2" customWidth="1"/>
    <col min="4" max="4" width="34.6640625" style="2" customWidth="1"/>
    <col min="5" max="5" width="19" style="102" customWidth="1"/>
    <col min="6" max="6" width="18.109375" style="103" customWidth="1"/>
    <col min="7" max="7" width="19.88671875" style="10" customWidth="1"/>
    <col min="8" max="30" width="11.5546875" style="2" customWidth="1"/>
    <col min="31" max="16384" width="14.5546875" style="6"/>
  </cols>
  <sheetData>
    <row r="1" spans="2:7" ht="15.75" customHeight="1" x14ac:dyDescent="0.25">
      <c r="B1" s="1" t="s">
        <v>0</v>
      </c>
      <c r="C1" s="99"/>
      <c r="D1" s="99"/>
      <c r="E1" s="99"/>
      <c r="F1" s="99"/>
      <c r="G1" s="99"/>
    </row>
    <row r="2" spans="2:7" ht="36.75" customHeight="1" x14ac:dyDescent="0.25">
      <c r="B2" s="3" t="s">
        <v>1</v>
      </c>
      <c r="C2" s="3"/>
      <c r="D2" s="3"/>
      <c r="E2" s="3"/>
      <c r="F2" s="3"/>
      <c r="G2" s="3"/>
    </row>
    <row r="3" spans="2:7" ht="33" customHeight="1" x14ac:dyDescent="0.25">
      <c r="B3" s="100" t="s">
        <v>2</v>
      </c>
      <c r="C3" s="100"/>
      <c r="D3" s="100"/>
      <c r="E3" s="100"/>
      <c r="F3" s="100"/>
      <c r="G3" s="100"/>
    </row>
    <row r="4" spans="2:7" ht="27.75" customHeight="1" x14ac:dyDescent="0.25">
      <c r="B4" s="101" t="s">
        <v>3</v>
      </c>
      <c r="C4" s="101"/>
      <c r="D4" s="101"/>
      <c r="E4" s="101"/>
      <c r="F4" s="101"/>
      <c r="G4" s="101"/>
    </row>
    <row r="5" spans="2:7" ht="15.75" customHeight="1" x14ac:dyDescent="0.25">
      <c r="B5" s="12"/>
    </row>
    <row r="6" spans="2:7" ht="33.6" customHeight="1" x14ac:dyDescent="0.25">
      <c r="B6" s="11" t="s">
        <v>4</v>
      </c>
      <c r="C6" s="11"/>
      <c r="D6" s="11"/>
      <c r="E6" s="11"/>
      <c r="F6" s="11"/>
      <c r="G6" s="11"/>
    </row>
    <row r="7" spans="2:7" ht="15.75" customHeight="1" x14ac:dyDescent="0.25">
      <c r="B7" s="12"/>
      <c r="C7" s="5"/>
      <c r="D7" s="5"/>
      <c r="E7" s="13"/>
    </row>
    <row r="8" spans="2:7" ht="36" customHeight="1" x14ac:dyDescent="0.25">
      <c r="B8" s="104" t="s">
        <v>5</v>
      </c>
      <c r="C8" s="105" t="s">
        <v>6</v>
      </c>
      <c r="D8" s="105" t="s">
        <v>7</v>
      </c>
      <c r="E8" s="106" t="s">
        <v>8</v>
      </c>
      <c r="F8" s="117" t="s">
        <v>9</v>
      </c>
      <c r="G8" s="107" t="s">
        <v>10</v>
      </c>
    </row>
    <row r="9" spans="2:7" ht="36" customHeight="1" x14ac:dyDescent="0.25">
      <c r="B9" s="19" t="s">
        <v>11</v>
      </c>
      <c r="C9" s="20"/>
      <c r="D9" s="20"/>
      <c r="E9" s="20"/>
      <c r="F9" s="20"/>
      <c r="G9" s="22"/>
    </row>
    <row r="10" spans="2:7" ht="36" customHeight="1" x14ac:dyDescent="0.25">
      <c r="B10" s="79">
        <v>1</v>
      </c>
      <c r="C10" s="24" t="s">
        <v>12</v>
      </c>
      <c r="D10" s="24" t="s">
        <v>13</v>
      </c>
      <c r="E10" s="24" t="s">
        <v>14</v>
      </c>
      <c r="F10" s="25" t="s">
        <v>15</v>
      </c>
      <c r="G10" s="63"/>
    </row>
    <row r="11" spans="2:7" ht="36" customHeight="1" x14ac:dyDescent="0.25">
      <c r="B11" s="68">
        <v>2</v>
      </c>
      <c r="C11" s="64" t="s">
        <v>16</v>
      </c>
      <c r="D11" s="27" t="s">
        <v>17</v>
      </c>
      <c r="E11" s="28" t="s">
        <v>14</v>
      </c>
      <c r="F11" s="28" t="s">
        <v>18</v>
      </c>
      <c r="G11" s="67"/>
    </row>
    <row r="12" spans="2:7" ht="36" customHeight="1" x14ac:dyDescent="0.25">
      <c r="B12" s="68">
        <v>3</v>
      </c>
      <c r="C12" s="64" t="s">
        <v>19</v>
      </c>
      <c r="D12" s="27" t="s">
        <v>20</v>
      </c>
      <c r="E12" s="28" t="s">
        <v>21</v>
      </c>
      <c r="F12" s="28" t="s">
        <v>22</v>
      </c>
      <c r="G12" s="67"/>
    </row>
    <row r="13" spans="2:7" ht="36" customHeight="1" x14ac:dyDescent="0.25">
      <c r="B13" s="68">
        <v>4</v>
      </c>
      <c r="C13" s="64" t="s">
        <v>23</v>
      </c>
      <c r="D13" s="27" t="s">
        <v>24</v>
      </c>
      <c r="E13" s="28" t="s">
        <v>21</v>
      </c>
      <c r="F13" s="28" t="s">
        <v>25</v>
      </c>
      <c r="G13" s="67"/>
    </row>
    <row r="14" spans="2:7" ht="36" customHeight="1" x14ac:dyDescent="0.25">
      <c r="B14" s="68">
        <v>5</v>
      </c>
      <c r="C14" s="64" t="s">
        <v>26</v>
      </c>
      <c r="D14" s="27" t="s">
        <v>27</v>
      </c>
      <c r="E14" s="29" t="s">
        <v>14</v>
      </c>
      <c r="F14" s="28" t="s">
        <v>22</v>
      </c>
      <c r="G14" s="67"/>
    </row>
    <row r="15" spans="2:7" ht="36" customHeight="1" x14ac:dyDescent="0.25">
      <c r="B15" s="68">
        <v>6</v>
      </c>
      <c r="C15" s="64" t="s">
        <v>28</v>
      </c>
      <c r="D15" s="27" t="s">
        <v>29</v>
      </c>
      <c r="E15" s="30"/>
      <c r="F15" s="28" t="s">
        <v>30</v>
      </c>
      <c r="G15" s="67"/>
    </row>
    <row r="16" spans="2:7" ht="36" customHeight="1" x14ac:dyDescent="0.25">
      <c r="B16" s="68">
        <v>7</v>
      </c>
      <c r="C16" s="64" t="s">
        <v>31</v>
      </c>
      <c r="D16" s="27" t="s">
        <v>32</v>
      </c>
      <c r="E16" s="30"/>
      <c r="F16" s="28" t="s">
        <v>22</v>
      </c>
      <c r="G16" s="67"/>
    </row>
    <row r="17" spans="2:7" ht="36" customHeight="1" x14ac:dyDescent="0.25">
      <c r="B17" s="68">
        <v>8</v>
      </c>
      <c r="C17" s="64" t="s">
        <v>33</v>
      </c>
      <c r="D17" s="27" t="s">
        <v>34</v>
      </c>
      <c r="E17" s="30"/>
      <c r="F17" s="28" t="s">
        <v>18</v>
      </c>
      <c r="G17" s="67"/>
    </row>
    <row r="18" spans="2:7" ht="36" customHeight="1" x14ac:dyDescent="0.25">
      <c r="B18" s="69">
        <v>9</v>
      </c>
      <c r="C18" s="70" t="s">
        <v>35</v>
      </c>
      <c r="D18" s="31" t="s">
        <v>36</v>
      </c>
      <c r="E18" s="30"/>
      <c r="F18" s="32" t="s">
        <v>37</v>
      </c>
      <c r="G18" s="73"/>
    </row>
    <row r="19" spans="2:7" ht="36" customHeight="1" x14ac:dyDescent="0.25">
      <c r="B19" s="19" t="s">
        <v>38</v>
      </c>
      <c r="C19" s="20"/>
      <c r="D19" s="20"/>
      <c r="E19" s="20"/>
      <c r="F19" s="20"/>
      <c r="G19" s="22"/>
    </row>
    <row r="20" spans="2:7" ht="36" customHeight="1" x14ac:dyDescent="0.25">
      <c r="B20" s="23">
        <v>10</v>
      </c>
      <c r="C20" s="24" t="s">
        <v>39</v>
      </c>
      <c r="D20" s="24" t="s">
        <v>39</v>
      </c>
      <c r="E20" s="24" t="s">
        <v>21</v>
      </c>
      <c r="F20" s="25" t="s">
        <v>40</v>
      </c>
      <c r="G20" s="108"/>
    </row>
    <row r="21" spans="2:7" ht="36" customHeight="1" x14ac:dyDescent="0.25">
      <c r="B21" s="26">
        <v>11</v>
      </c>
      <c r="C21" s="64" t="s">
        <v>41</v>
      </c>
      <c r="D21" s="64" t="s">
        <v>42</v>
      </c>
      <c r="E21" s="28" t="s">
        <v>21</v>
      </c>
      <c r="F21" s="28" t="s">
        <v>43</v>
      </c>
      <c r="G21" s="67"/>
    </row>
    <row r="22" spans="2:7" ht="36" customHeight="1" x14ac:dyDescent="0.25">
      <c r="B22" s="26">
        <v>12</v>
      </c>
      <c r="C22" s="33" t="s">
        <v>44</v>
      </c>
      <c r="D22" s="33" t="s">
        <v>45</v>
      </c>
      <c r="E22" s="28" t="s">
        <v>46</v>
      </c>
      <c r="F22" s="28" t="s">
        <v>47</v>
      </c>
      <c r="G22" s="67"/>
    </row>
    <row r="23" spans="2:7" ht="36" customHeight="1" x14ac:dyDescent="0.25">
      <c r="B23" s="26">
        <v>13</v>
      </c>
      <c r="C23" s="64" t="s">
        <v>44</v>
      </c>
      <c r="D23" s="64" t="s">
        <v>48</v>
      </c>
      <c r="E23" s="74" t="s">
        <v>46</v>
      </c>
      <c r="F23" s="28" t="s">
        <v>47</v>
      </c>
      <c r="G23" s="67"/>
    </row>
    <row r="24" spans="2:7" ht="36" customHeight="1" x14ac:dyDescent="0.25">
      <c r="B24" s="26">
        <v>14</v>
      </c>
      <c r="C24" s="64" t="s">
        <v>49</v>
      </c>
      <c r="D24" s="64" t="s">
        <v>50</v>
      </c>
      <c r="E24" s="75" t="s">
        <v>21</v>
      </c>
      <c r="F24" s="33" t="s">
        <v>51</v>
      </c>
      <c r="G24" s="67"/>
    </row>
    <row r="25" spans="2:7" ht="36" customHeight="1" x14ac:dyDescent="0.25">
      <c r="B25" s="26">
        <v>15</v>
      </c>
      <c r="C25" s="64" t="s">
        <v>52</v>
      </c>
      <c r="D25" s="64" t="s">
        <v>53</v>
      </c>
      <c r="E25" s="76"/>
      <c r="F25" s="33" t="s">
        <v>51</v>
      </c>
      <c r="G25" s="67"/>
    </row>
    <row r="26" spans="2:7" ht="36" customHeight="1" x14ac:dyDescent="0.25">
      <c r="B26" s="26">
        <v>16</v>
      </c>
      <c r="C26" s="64" t="s">
        <v>54</v>
      </c>
      <c r="D26" s="64" t="s">
        <v>54</v>
      </c>
      <c r="E26" s="76"/>
      <c r="F26" s="33" t="s">
        <v>55</v>
      </c>
      <c r="G26" s="67"/>
    </row>
    <row r="27" spans="2:7" ht="36" customHeight="1" x14ac:dyDescent="0.25">
      <c r="B27" s="26">
        <v>17</v>
      </c>
      <c r="C27" s="64" t="s">
        <v>56</v>
      </c>
      <c r="D27" s="64" t="s">
        <v>57</v>
      </c>
      <c r="E27" s="76"/>
      <c r="F27" s="33" t="s">
        <v>40</v>
      </c>
      <c r="G27" s="67"/>
    </row>
    <row r="28" spans="2:7" ht="36" customHeight="1" x14ac:dyDescent="0.25">
      <c r="B28" s="26">
        <v>18</v>
      </c>
      <c r="C28" s="64" t="s">
        <v>58</v>
      </c>
      <c r="D28" s="64" t="s">
        <v>59</v>
      </c>
      <c r="E28" s="76"/>
      <c r="F28" s="33" t="s">
        <v>60</v>
      </c>
      <c r="G28" s="67"/>
    </row>
    <row r="29" spans="2:7" ht="36" customHeight="1" x14ac:dyDescent="0.25">
      <c r="B29" s="26">
        <v>19</v>
      </c>
      <c r="C29" s="64" t="s">
        <v>61</v>
      </c>
      <c r="D29" s="64" t="s">
        <v>62</v>
      </c>
      <c r="E29" s="76"/>
      <c r="F29" s="33" t="s">
        <v>60</v>
      </c>
      <c r="G29" s="67"/>
    </row>
    <row r="30" spans="2:7" ht="36" customHeight="1" x14ac:dyDescent="0.25">
      <c r="B30" s="26">
        <v>20</v>
      </c>
      <c r="C30" s="64" t="s">
        <v>63</v>
      </c>
      <c r="D30" s="64" t="s">
        <v>64</v>
      </c>
      <c r="E30" s="76"/>
      <c r="F30" s="33" t="s">
        <v>60</v>
      </c>
      <c r="G30" s="67"/>
    </row>
    <row r="31" spans="2:7" ht="36" customHeight="1" x14ac:dyDescent="0.25">
      <c r="B31" s="26">
        <v>21</v>
      </c>
      <c r="C31" s="64" t="s">
        <v>65</v>
      </c>
      <c r="D31" s="64" t="s">
        <v>66</v>
      </c>
      <c r="E31" s="76"/>
      <c r="F31" s="33" t="s">
        <v>51</v>
      </c>
      <c r="G31" s="67"/>
    </row>
    <row r="32" spans="2:7" ht="36" customHeight="1" x14ac:dyDescent="0.25">
      <c r="B32" s="26">
        <v>22</v>
      </c>
      <c r="C32" s="64" t="s">
        <v>67</v>
      </c>
      <c r="D32" s="64" t="s">
        <v>68</v>
      </c>
      <c r="E32" s="76"/>
      <c r="F32" s="33" t="s">
        <v>60</v>
      </c>
      <c r="G32" s="67"/>
    </row>
    <row r="33" spans="2:7" ht="36" customHeight="1" x14ac:dyDescent="0.25">
      <c r="B33" s="26">
        <v>23</v>
      </c>
      <c r="C33" s="64" t="s">
        <v>69</v>
      </c>
      <c r="D33" s="64" t="s">
        <v>70</v>
      </c>
      <c r="E33" s="76"/>
      <c r="F33" s="33" t="s">
        <v>60</v>
      </c>
      <c r="G33" s="67"/>
    </row>
    <row r="34" spans="2:7" ht="36" customHeight="1" x14ac:dyDescent="0.25">
      <c r="B34" s="26">
        <v>24</v>
      </c>
      <c r="C34" s="64" t="s">
        <v>71</v>
      </c>
      <c r="D34" s="64" t="s">
        <v>72</v>
      </c>
      <c r="E34" s="76"/>
      <c r="F34" s="33" t="s">
        <v>55</v>
      </c>
      <c r="G34" s="67"/>
    </row>
    <row r="35" spans="2:7" ht="36" customHeight="1" x14ac:dyDescent="0.25">
      <c r="B35" s="26">
        <v>25</v>
      </c>
      <c r="C35" s="64" t="s">
        <v>73</v>
      </c>
      <c r="D35" s="64" t="s">
        <v>74</v>
      </c>
      <c r="E35" s="77"/>
      <c r="F35" s="33" t="s">
        <v>55</v>
      </c>
      <c r="G35" s="67"/>
    </row>
    <row r="36" spans="2:7" ht="36" customHeight="1" x14ac:dyDescent="0.25">
      <c r="B36" s="26">
        <v>26</v>
      </c>
      <c r="C36" s="64" t="s">
        <v>75</v>
      </c>
      <c r="D36" s="64" t="s">
        <v>76</v>
      </c>
      <c r="E36" s="74" t="s">
        <v>46</v>
      </c>
      <c r="F36" s="28" t="s">
        <v>47</v>
      </c>
      <c r="G36" s="67"/>
    </row>
    <row r="37" spans="2:7" ht="36" customHeight="1" x14ac:dyDescent="0.25">
      <c r="B37" s="26">
        <v>27</v>
      </c>
      <c r="C37" s="64" t="s">
        <v>77</v>
      </c>
      <c r="D37" s="64" t="s">
        <v>78</v>
      </c>
      <c r="E37" s="75" t="s">
        <v>21</v>
      </c>
      <c r="F37" s="33" t="s">
        <v>55</v>
      </c>
      <c r="G37" s="67"/>
    </row>
    <row r="38" spans="2:7" ht="36" customHeight="1" x14ac:dyDescent="0.25">
      <c r="B38" s="26">
        <v>28</v>
      </c>
      <c r="C38" s="64" t="s">
        <v>79</v>
      </c>
      <c r="D38" s="64" t="s">
        <v>80</v>
      </c>
      <c r="E38" s="76"/>
      <c r="F38" s="33" t="s">
        <v>51</v>
      </c>
      <c r="G38" s="67"/>
    </row>
    <row r="39" spans="2:7" ht="36" customHeight="1" x14ac:dyDescent="0.25">
      <c r="B39" s="26">
        <v>29</v>
      </c>
      <c r="C39" s="64" t="s">
        <v>81</v>
      </c>
      <c r="D39" s="64" t="s">
        <v>82</v>
      </c>
      <c r="E39" s="76"/>
      <c r="F39" s="33" t="s">
        <v>55</v>
      </c>
      <c r="G39" s="67"/>
    </row>
    <row r="40" spans="2:7" ht="36" customHeight="1" x14ac:dyDescent="0.25">
      <c r="B40" s="26">
        <v>30</v>
      </c>
      <c r="C40" s="64" t="s">
        <v>83</v>
      </c>
      <c r="D40" s="64" t="s">
        <v>83</v>
      </c>
      <c r="E40" s="76"/>
      <c r="F40" s="33" t="s">
        <v>60</v>
      </c>
      <c r="G40" s="67"/>
    </row>
    <row r="41" spans="2:7" ht="36" customHeight="1" x14ac:dyDescent="0.25">
      <c r="B41" s="26">
        <v>31</v>
      </c>
      <c r="C41" s="64" t="s">
        <v>84</v>
      </c>
      <c r="D41" s="64" t="s">
        <v>84</v>
      </c>
      <c r="E41" s="76"/>
      <c r="F41" s="33" t="s">
        <v>60</v>
      </c>
      <c r="G41" s="67"/>
    </row>
    <row r="42" spans="2:7" ht="36" customHeight="1" x14ac:dyDescent="0.25">
      <c r="B42" s="26">
        <v>32</v>
      </c>
      <c r="C42" s="64" t="s">
        <v>85</v>
      </c>
      <c r="D42" s="64" t="s">
        <v>86</v>
      </c>
      <c r="E42" s="76"/>
      <c r="F42" s="33" t="s">
        <v>87</v>
      </c>
      <c r="G42" s="67"/>
    </row>
    <row r="43" spans="2:7" ht="36" customHeight="1" x14ac:dyDescent="0.25">
      <c r="B43" s="26">
        <v>33</v>
      </c>
      <c r="C43" s="64" t="s">
        <v>88</v>
      </c>
      <c r="D43" s="64" t="s">
        <v>89</v>
      </c>
      <c r="E43" s="76"/>
      <c r="F43" s="33" t="s">
        <v>60</v>
      </c>
      <c r="G43" s="67"/>
    </row>
    <row r="44" spans="2:7" ht="36" customHeight="1" x14ac:dyDescent="0.25">
      <c r="B44" s="26">
        <v>34</v>
      </c>
      <c r="C44" s="64" t="s">
        <v>90</v>
      </c>
      <c r="D44" s="64" t="s">
        <v>91</v>
      </c>
      <c r="E44" s="76"/>
      <c r="F44" s="33" t="s">
        <v>55</v>
      </c>
      <c r="G44" s="67"/>
    </row>
    <row r="45" spans="2:7" ht="36" customHeight="1" x14ac:dyDescent="0.25">
      <c r="B45" s="26">
        <v>35</v>
      </c>
      <c r="C45" s="64" t="s">
        <v>92</v>
      </c>
      <c r="D45" s="64" t="s">
        <v>93</v>
      </c>
      <c r="E45" s="76"/>
      <c r="F45" s="33" t="s">
        <v>55</v>
      </c>
      <c r="G45" s="67"/>
    </row>
    <row r="46" spans="2:7" ht="36" customHeight="1" x14ac:dyDescent="0.25">
      <c r="B46" s="26">
        <v>36</v>
      </c>
      <c r="C46" s="64" t="s">
        <v>94</v>
      </c>
      <c r="D46" s="64" t="s">
        <v>95</v>
      </c>
      <c r="E46" s="77"/>
      <c r="F46" s="33" t="s">
        <v>55</v>
      </c>
      <c r="G46" s="67"/>
    </row>
    <row r="47" spans="2:7" ht="36" customHeight="1" x14ac:dyDescent="0.25">
      <c r="B47" s="26">
        <v>37</v>
      </c>
      <c r="C47" s="64" t="s">
        <v>96</v>
      </c>
      <c r="D47" s="64" t="s">
        <v>97</v>
      </c>
      <c r="E47" s="74" t="s">
        <v>98</v>
      </c>
      <c r="F47" s="33" t="s">
        <v>99</v>
      </c>
      <c r="G47" s="67"/>
    </row>
    <row r="48" spans="2:7" ht="36" customHeight="1" x14ac:dyDescent="0.25">
      <c r="B48" s="26">
        <v>38</v>
      </c>
      <c r="C48" s="64" t="s">
        <v>100</v>
      </c>
      <c r="D48" s="64" t="s">
        <v>101</v>
      </c>
      <c r="E48" s="74" t="s">
        <v>21</v>
      </c>
      <c r="F48" s="33" t="s">
        <v>55</v>
      </c>
      <c r="G48" s="67"/>
    </row>
    <row r="49" spans="2:7" ht="36" customHeight="1" x14ac:dyDescent="0.25">
      <c r="B49" s="35">
        <v>39</v>
      </c>
      <c r="C49" s="70" t="s">
        <v>102</v>
      </c>
      <c r="D49" s="70" t="s">
        <v>103</v>
      </c>
      <c r="E49" s="78" t="s">
        <v>21</v>
      </c>
      <c r="F49" s="109" t="s">
        <v>104</v>
      </c>
      <c r="G49" s="73"/>
    </row>
    <row r="50" spans="2:7" ht="36" customHeight="1" x14ac:dyDescent="0.25">
      <c r="B50" s="19" t="s">
        <v>105</v>
      </c>
      <c r="C50" s="20"/>
      <c r="D50" s="20"/>
      <c r="E50" s="20"/>
      <c r="F50" s="20"/>
      <c r="G50" s="22"/>
    </row>
    <row r="51" spans="2:7" ht="36" customHeight="1" x14ac:dyDescent="0.25">
      <c r="B51" s="79">
        <v>40</v>
      </c>
      <c r="C51" s="80" t="s">
        <v>106</v>
      </c>
      <c r="D51" s="80" t="s">
        <v>107</v>
      </c>
      <c r="E51" s="76" t="s">
        <v>14</v>
      </c>
      <c r="F51" s="24" t="s">
        <v>108</v>
      </c>
      <c r="G51" s="63"/>
    </row>
    <row r="52" spans="2:7" ht="36" customHeight="1" x14ac:dyDescent="0.25">
      <c r="B52" s="68">
        <v>41</v>
      </c>
      <c r="C52" s="64" t="s">
        <v>109</v>
      </c>
      <c r="D52" s="64" t="s">
        <v>110</v>
      </c>
      <c r="E52" s="76"/>
      <c r="F52" s="33" t="s">
        <v>108</v>
      </c>
      <c r="G52" s="67"/>
    </row>
    <row r="53" spans="2:7" ht="36" customHeight="1" x14ac:dyDescent="0.25">
      <c r="B53" s="68">
        <v>42</v>
      </c>
      <c r="C53" s="64" t="s">
        <v>111</v>
      </c>
      <c r="D53" s="64" t="s">
        <v>112</v>
      </c>
      <c r="E53" s="76"/>
      <c r="F53" s="33" t="s">
        <v>108</v>
      </c>
      <c r="G53" s="67"/>
    </row>
    <row r="54" spans="2:7" ht="36" customHeight="1" x14ac:dyDescent="0.25">
      <c r="B54" s="69">
        <v>43</v>
      </c>
      <c r="C54" s="70" t="s">
        <v>113</v>
      </c>
      <c r="D54" s="70" t="s">
        <v>114</v>
      </c>
      <c r="E54" s="76"/>
      <c r="F54" s="109" t="s">
        <v>108</v>
      </c>
      <c r="G54" s="73"/>
    </row>
    <row r="55" spans="2:7" ht="36" customHeight="1" x14ac:dyDescent="0.25">
      <c r="B55" s="19" t="s">
        <v>115</v>
      </c>
      <c r="C55" s="20"/>
      <c r="D55" s="20"/>
      <c r="E55" s="20"/>
      <c r="F55" s="20"/>
      <c r="G55" s="22"/>
    </row>
    <row r="56" spans="2:7" ht="36" customHeight="1" x14ac:dyDescent="0.25">
      <c r="B56" s="79">
        <v>44</v>
      </c>
      <c r="C56" s="80" t="s">
        <v>116</v>
      </c>
      <c r="D56" s="80" t="s">
        <v>117</v>
      </c>
      <c r="E56" s="76" t="s">
        <v>21</v>
      </c>
      <c r="F56" s="24" t="s">
        <v>51</v>
      </c>
      <c r="G56" s="63"/>
    </row>
    <row r="57" spans="2:7" ht="36" customHeight="1" x14ac:dyDescent="0.25">
      <c r="B57" s="68">
        <v>45</v>
      </c>
      <c r="C57" s="64" t="s">
        <v>116</v>
      </c>
      <c r="D57" s="64" t="s">
        <v>118</v>
      </c>
      <c r="E57" s="76"/>
      <c r="F57" s="33" t="s">
        <v>119</v>
      </c>
      <c r="G57" s="67"/>
    </row>
    <row r="58" spans="2:7" ht="36" customHeight="1" x14ac:dyDescent="0.25">
      <c r="B58" s="68">
        <v>46</v>
      </c>
      <c r="C58" s="64" t="s">
        <v>120</v>
      </c>
      <c r="D58" s="64" t="s">
        <v>121</v>
      </c>
      <c r="E58" s="76"/>
      <c r="F58" s="33" t="s">
        <v>51</v>
      </c>
      <c r="G58" s="67"/>
    </row>
    <row r="59" spans="2:7" ht="36" customHeight="1" x14ac:dyDescent="0.25">
      <c r="B59" s="68">
        <v>47</v>
      </c>
      <c r="C59" s="64" t="s">
        <v>120</v>
      </c>
      <c r="D59" s="64" t="s">
        <v>122</v>
      </c>
      <c r="E59" s="76"/>
      <c r="F59" s="33" t="s">
        <v>51</v>
      </c>
      <c r="G59" s="67"/>
    </row>
    <row r="60" spans="2:7" ht="36" customHeight="1" x14ac:dyDescent="0.25">
      <c r="B60" s="68">
        <v>48</v>
      </c>
      <c r="C60" s="64" t="s">
        <v>120</v>
      </c>
      <c r="D60" s="64" t="s">
        <v>123</v>
      </c>
      <c r="E60" s="76"/>
      <c r="F60" s="33" t="s">
        <v>51</v>
      </c>
      <c r="G60" s="67"/>
    </row>
    <row r="61" spans="2:7" ht="36" customHeight="1" x14ac:dyDescent="0.25">
      <c r="B61" s="68">
        <v>49</v>
      </c>
      <c r="C61" s="64" t="s">
        <v>120</v>
      </c>
      <c r="D61" s="64" t="s">
        <v>124</v>
      </c>
      <c r="E61" s="76"/>
      <c r="F61" s="33" t="s">
        <v>51</v>
      </c>
      <c r="G61" s="67"/>
    </row>
    <row r="62" spans="2:7" ht="36" customHeight="1" x14ac:dyDescent="0.25">
      <c r="B62" s="69">
        <v>50</v>
      </c>
      <c r="C62" s="70" t="s">
        <v>120</v>
      </c>
      <c r="D62" s="70" t="s">
        <v>125</v>
      </c>
      <c r="E62" s="76"/>
      <c r="F62" s="109" t="s">
        <v>51</v>
      </c>
      <c r="G62" s="73"/>
    </row>
    <row r="63" spans="2:7" ht="36" customHeight="1" x14ac:dyDescent="0.25">
      <c r="B63" s="19" t="s">
        <v>126</v>
      </c>
      <c r="C63" s="20"/>
      <c r="D63" s="20"/>
      <c r="E63" s="20"/>
      <c r="F63" s="20"/>
      <c r="G63" s="22"/>
    </row>
    <row r="64" spans="2:7" ht="36" customHeight="1" x14ac:dyDescent="0.25">
      <c r="B64" s="79">
        <v>52</v>
      </c>
      <c r="C64" s="80" t="s">
        <v>127</v>
      </c>
      <c r="D64" s="80" t="s">
        <v>128</v>
      </c>
      <c r="E64" s="76" t="s">
        <v>46</v>
      </c>
      <c r="F64" s="25" t="s">
        <v>47</v>
      </c>
      <c r="G64" s="63"/>
    </row>
    <row r="65" spans="2:7" ht="36" customHeight="1" x14ac:dyDescent="0.25">
      <c r="B65" s="68">
        <v>53</v>
      </c>
      <c r="C65" s="64" t="s">
        <v>129</v>
      </c>
      <c r="D65" s="64" t="s">
        <v>130</v>
      </c>
      <c r="E65" s="76"/>
      <c r="F65" s="28" t="s">
        <v>47</v>
      </c>
      <c r="G65" s="67"/>
    </row>
    <row r="66" spans="2:7" ht="36" customHeight="1" x14ac:dyDescent="0.25">
      <c r="B66" s="68">
        <v>54</v>
      </c>
      <c r="C66" s="64" t="s">
        <v>131</v>
      </c>
      <c r="D66" s="64" t="s">
        <v>132</v>
      </c>
      <c r="E66" s="76"/>
      <c r="F66" s="28" t="s">
        <v>47</v>
      </c>
      <c r="G66" s="67"/>
    </row>
    <row r="67" spans="2:7" ht="36" customHeight="1" x14ac:dyDescent="0.25">
      <c r="B67" s="68">
        <v>55</v>
      </c>
      <c r="C67" s="64" t="s">
        <v>133</v>
      </c>
      <c r="D67" s="64" t="s">
        <v>134</v>
      </c>
      <c r="E67" s="76"/>
      <c r="F67" s="33" t="s">
        <v>135</v>
      </c>
      <c r="G67" s="67"/>
    </row>
    <row r="68" spans="2:7" ht="36" customHeight="1" x14ac:dyDescent="0.25">
      <c r="B68" s="69">
        <v>56</v>
      </c>
      <c r="C68" s="70" t="s">
        <v>136</v>
      </c>
      <c r="D68" s="70" t="s">
        <v>137</v>
      </c>
      <c r="E68" s="76"/>
      <c r="F68" s="109">
        <v>10</v>
      </c>
      <c r="G68" s="73"/>
    </row>
    <row r="69" spans="2:7" ht="36" customHeight="1" x14ac:dyDescent="0.25">
      <c r="B69" s="19" t="s">
        <v>138</v>
      </c>
      <c r="C69" s="20"/>
      <c r="D69" s="20"/>
      <c r="E69" s="20"/>
      <c r="F69" s="20"/>
      <c r="G69" s="83"/>
    </row>
    <row r="70" spans="2:7" s="110" customFormat="1" ht="36" customHeight="1" x14ac:dyDescent="0.3">
      <c r="B70" s="111">
        <v>59</v>
      </c>
      <c r="C70" s="112" t="s">
        <v>139</v>
      </c>
      <c r="D70" s="113"/>
      <c r="E70" s="114" t="s">
        <v>140</v>
      </c>
      <c r="F70" s="115"/>
      <c r="G70" s="116"/>
    </row>
    <row r="71" spans="2:7" ht="28.5" customHeight="1" x14ac:dyDescent="0.25">
      <c r="C71" s="58" t="s">
        <v>141</v>
      </c>
      <c r="D71" s="58"/>
      <c r="E71" s="58"/>
      <c r="F71" s="58"/>
      <c r="G71" s="58"/>
    </row>
    <row r="73" spans="2:7" ht="15.75" customHeight="1" x14ac:dyDescent="0.25">
      <c r="C73" s="86"/>
    </row>
  </sheetData>
  <mergeCells count="18">
    <mergeCell ref="E64:E68"/>
    <mergeCell ref="B69:F69"/>
    <mergeCell ref="C71:G71"/>
    <mergeCell ref="B50:F50"/>
    <mergeCell ref="E51:E54"/>
    <mergeCell ref="B55:F55"/>
    <mergeCell ref="E56:E62"/>
    <mergeCell ref="B63:F63"/>
    <mergeCell ref="B9:F9"/>
    <mergeCell ref="E14:E18"/>
    <mergeCell ref="B19:F19"/>
    <mergeCell ref="E24:E35"/>
    <mergeCell ref="E37:E46"/>
    <mergeCell ref="B1:G1"/>
    <mergeCell ref="B2:G2"/>
    <mergeCell ref="B3:G3"/>
    <mergeCell ref="B4:G4"/>
    <mergeCell ref="B6:G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activeCell="B17" sqref="B17"/>
    </sheetView>
  </sheetViews>
  <sheetFormatPr baseColWidth="10" defaultColWidth="14.5546875" defaultRowHeight="13.8" x14ac:dyDescent="0.25"/>
  <cols>
    <col min="1" max="1" width="14.5546875" style="6"/>
    <col min="2" max="4" width="40.5546875" style="6" customWidth="1"/>
    <col min="5" max="5" width="36.5546875" style="6" customWidth="1"/>
    <col min="6" max="16384" width="14.5546875" style="6"/>
  </cols>
  <sheetData>
    <row r="1" spans="2:9" ht="15.75" customHeight="1" x14ac:dyDescent="0.25">
      <c r="B1" s="84" t="s">
        <v>0</v>
      </c>
      <c r="C1" s="84"/>
      <c r="D1" s="84"/>
      <c r="E1" s="84"/>
    </row>
    <row r="2" spans="2:9" ht="15.75" customHeight="1" x14ac:dyDescent="0.25">
      <c r="B2" s="85"/>
      <c r="C2" s="85"/>
      <c r="D2" s="85"/>
      <c r="E2" s="85"/>
    </row>
    <row r="3" spans="2:9" ht="30.75" customHeight="1" x14ac:dyDescent="0.25">
      <c r="B3" s="3" t="s">
        <v>1</v>
      </c>
      <c r="C3" s="3"/>
      <c r="D3" s="3"/>
      <c r="E3" s="3"/>
      <c r="F3" s="86"/>
      <c r="G3" s="86"/>
      <c r="H3" s="86"/>
      <c r="I3" s="86"/>
    </row>
    <row r="4" spans="2:9" ht="35.25" customHeight="1" x14ac:dyDescent="0.25">
      <c r="B4" s="4" t="str">
        <f>'BPU LOT 3'!B3</f>
        <v>LOT 3 : SECTEUR SUIPPES/VERDUN</v>
      </c>
      <c r="C4" s="4"/>
      <c r="D4" s="4"/>
      <c r="E4" s="4"/>
      <c r="F4" s="86"/>
      <c r="G4" s="86"/>
      <c r="H4" s="86"/>
      <c r="I4" s="86"/>
    </row>
    <row r="5" spans="2:9" ht="24.75" customHeight="1" x14ac:dyDescent="0.25">
      <c r="B5" s="87"/>
      <c r="C5" s="87"/>
      <c r="D5" s="87"/>
      <c r="E5" s="87"/>
      <c r="F5" s="86"/>
      <c r="G5" s="86"/>
      <c r="H5" s="86"/>
      <c r="I5" s="86"/>
    </row>
    <row r="6" spans="2:9" ht="31.5" customHeight="1" x14ac:dyDescent="0.25">
      <c r="B6" s="88" t="s">
        <v>142</v>
      </c>
      <c r="C6" s="88"/>
      <c r="D6" s="88"/>
      <c r="E6" s="88"/>
    </row>
    <row r="7" spans="2:9" ht="15.75" customHeight="1" x14ac:dyDescent="0.25">
      <c r="B7" s="2"/>
      <c r="C7" s="2"/>
      <c r="D7" s="2"/>
      <c r="E7" s="2"/>
    </row>
    <row r="8" spans="2:9" ht="15.75" customHeight="1" x14ac:dyDescent="0.25">
      <c r="B8" s="89" t="s">
        <v>143</v>
      </c>
      <c r="C8" s="89"/>
      <c r="D8" s="89"/>
      <c r="E8" s="89"/>
    </row>
    <row r="9" spans="2:9" ht="15.75" customHeight="1" x14ac:dyDescent="0.25">
      <c r="B9" s="89" t="s">
        <v>144</v>
      </c>
      <c r="C9" s="89"/>
      <c r="D9" s="89"/>
      <c r="E9" s="89"/>
    </row>
    <row r="10" spans="2:9" ht="28.5" customHeight="1" x14ac:dyDescent="0.25"/>
    <row r="11" spans="2:9" ht="26.25" customHeight="1" x14ac:dyDescent="0.25">
      <c r="B11" s="90" t="s">
        <v>145</v>
      </c>
      <c r="C11" s="91"/>
      <c r="D11" s="91"/>
      <c r="E11" s="92"/>
    </row>
    <row r="12" spans="2:9" ht="22.5" customHeight="1" x14ac:dyDescent="0.25">
      <c r="B12" s="93" t="s">
        <v>146</v>
      </c>
      <c r="C12" s="93" t="s">
        <v>147</v>
      </c>
      <c r="D12" s="93" t="s">
        <v>148</v>
      </c>
      <c r="E12" s="93" t="s">
        <v>149</v>
      </c>
    </row>
    <row r="13" spans="2:9" ht="15.75" customHeight="1" x14ac:dyDescent="0.25">
      <c r="B13" s="94"/>
      <c r="C13" s="94"/>
      <c r="D13" s="94"/>
      <c r="E13" s="94"/>
    </row>
    <row r="14" spans="2:9" ht="15.75" customHeight="1" x14ac:dyDescent="0.25">
      <c r="B14" s="94"/>
      <c r="C14" s="94"/>
      <c r="D14" s="94"/>
      <c r="E14" s="94"/>
    </row>
    <row r="15" spans="2:9" ht="15.75" customHeight="1" x14ac:dyDescent="0.25">
      <c r="B15" s="94"/>
      <c r="C15" s="94"/>
      <c r="D15" s="94"/>
      <c r="E15" s="94"/>
    </row>
    <row r="16" spans="2:9" ht="15.75" customHeight="1" x14ac:dyDescent="0.25">
      <c r="B16" s="94"/>
      <c r="C16" s="94"/>
      <c r="D16" s="94"/>
      <c r="E16" s="94"/>
    </row>
    <row r="17" spans="2:5" ht="15.75" customHeight="1" x14ac:dyDescent="0.25">
      <c r="B17" s="94"/>
      <c r="C17" s="94"/>
      <c r="D17" s="94"/>
      <c r="E17" s="94"/>
    </row>
    <row r="18" spans="2:5" ht="15.75" customHeight="1" x14ac:dyDescent="0.25">
      <c r="B18" s="94"/>
      <c r="C18" s="94"/>
      <c r="D18" s="94"/>
      <c r="E18" s="94"/>
    </row>
    <row r="19" spans="2:5" ht="15.75" customHeight="1" x14ac:dyDescent="0.25">
      <c r="B19" s="94"/>
      <c r="C19" s="94"/>
      <c r="D19" s="94"/>
      <c r="E19" s="94"/>
    </row>
    <row r="20" spans="2:5" ht="15.75" customHeight="1" x14ac:dyDescent="0.25">
      <c r="B20" s="94"/>
      <c r="C20" s="94"/>
      <c r="D20" s="94"/>
      <c r="E20" s="94"/>
    </row>
    <row r="21" spans="2:5" ht="15.75" customHeight="1" x14ac:dyDescent="0.25">
      <c r="B21" s="94"/>
      <c r="C21" s="94"/>
      <c r="D21" s="94"/>
      <c r="E21" s="94"/>
    </row>
    <row r="22" spans="2:5" ht="15.75" customHeight="1" x14ac:dyDescent="0.25">
      <c r="B22" s="94"/>
      <c r="C22" s="94"/>
      <c r="D22" s="94"/>
      <c r="E22" s="94"/>
    </row>
    <row r="24" spans="2:5" ht="15.75" customHeight="1" x14ac:dyDescent="0.25">
      <c r="B24" s="95"/>
      <c r="C24" s="95"/>
      <c r="D24" s="95"/>
      <c r="E24" s="95"/>
    </row>
    <row r="25" spans="2:5" ht="15.75" customHeight="1" x14ac:dyDescent="0.25">
      <c r="B25" s="96"/>
      <c r="C25" s="96"/>
      <c r="D25" s="96"/>
      <c r="E25" s="95"/>
    </row>
    <row r="26" spans="2:5" ht="15.75" customHeight="1" x14ac:dyDescent="0.25">
      <c r="B26" s="97"/>
      <c r="C26" s="97"/>
      <c r="D26" s="97"/>
      <c r="E26" s="96"/>
    </row>
    <row r="27" spans="2:5" ht="15.75" customHeight="1" x14ac:dyDescent="0.25">
      <c r="B27" s="97"/>
      <c r="C27" s="97"/>
      <c r="D27" s="97"/>
      <c r="E27" s="95"/>
    </row>
    <row r="28" spans="2:5" ht="15.75" customHeight="1" x14ac:dyDescent="0.25">
      <c r="B28" s="98"/>
      <c r="C28" s="98"/>
      <c r="D28" s="98"/>
      <c r="E28" s="95"/>
    </row>
    <row r="29" spans="2:5" ht="15.75" customHeight="1" x14ac:dyDescent="0.25">
      <c r="E29" s="98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8"/>
  <sheetViews>
    <sheetView tabSelected="1" topLeftCell="A73" workbookViewId="0">
      <selection activeCell="C12" sqref="C12"/>
    </sheetView>
  </sheetViews>
  <sheetFormatPr baseColWidth="10" defaultColWidth="14.5546875" defaultRowHeight="13.8" x14ac:dyDescent="0.25"/>
  <cols>
    <col min="1" max="1" width="14.5546875" style="6"/>
    <col min="2" max="2" width="5.77734375" style="57" customWidth="1"/>
    <col min="3" max="3" width="32.44140625" style="6" customWidth="1"/>
    <col min="4" max="4" width="34.6640625" style="6" customWidth="1"/>
    <col min="5" max="5" width="19" style="7" customWidth="1"/>
    <col min="6" max="6" width="19.5546875" style="7" customWidth="1"/>
    <col min="7" max="7" width="14.5546875" style="8" customWidth="1"/>
    <col min="8" max="8" width="17.21875" style="9" customWidth="1"/>
    <col min="9" max="9" width="18" style="10" customWidth="1"/>
    <col min="10" max="16384" width="14.5546875" style="6"/>
  </cols>
  <sheetData>
    <row r="1" spans="2:9" s="2" customFormat="1" ht="21.75" customHeight="1" x14ac:dyDescent="0.3">
      <c r="B1" s="1" t="s">
        <v>0</v>
      </c>
      <c r="C1" s="1"/>
      <c r="D1" s="1"/>
      <c r="E1" s="1"/>
      <c r="F1" s="1"/>
      <c r="G1" s="1"/>
      <c r="H1" s="1"/>
      <c r="I1" s="1"/>
    </row>
    <row r="2" spans="2:9" s="2" customFormat="1" ht="27" customHeight="1" x14ac:dyDescent="0.3">
      <c r="B2" s="3" t="s">
        <v>1</v>
      </c>
      <c r="C2" s="3"/>
      <c r="D2" s="3"/>
      <c r="E2" s="3"/>
      <c r="F2" s="3"/>
      <c r="G2" s="3"/>
      <c r="H2" s="3"/>
      <c r="I2" s="3"/>
    </row>
    <row r="3" spans="2:9" s="2" customFormat="1" ht="27" customHeight="1" x14ac:dyDescent="0.3">
      <c r="B3" s="4" t="str">
        <f>'BPU LOT 3'!B3</f>
        <v>LOT 3 : SECTEUR SUIPPES/VERDUN</v>
      </c>
      <c r="C3" s="4"/>
      <c r="D3" s="4"/>
      <c r="E3" s="4"/>
      <c r="F3" s="4"/>
      <c r="G3" s="4"/>
      <c r="H3" s="4"/>
      <c r="I3" s="4"/>
    </row>
    <row r="4" spans="2:9" ht="15.75" customHeight="1" x14ac:dyDescent="0.25">
      <c r="B4" s="5"/>
    </row>
    <row r="5" spans="2:9" ht="26.25" customHeight="1" x14ac:dyDescent="0.25">
      <c r="B5" s="11" t="s">
        <v>150</v>
      </c>
      <c r="C5" s="11"/>
      <c r="D5" s="11"/>
      <c r="E5" s="11"/>
      <c r="F5" s="11"/>
      <c r="G5" s="11"/>
      <c r="H5" s="11"/>
      <c r="I5" s="11"/>
    </row>
    <row r="6" spans="2:9" ht="15.75" customHeight="1" x14ac:dyDescent="0.25">
      <c r="B6" s="12"/>
      <c r="C6" s="5"/>
      <c r="D6" s="5"/>
      <c r="E6" s="13"/>
      <c r="F6" s="13"/>
    </row>
    <row r="7" spans="2:9" ht="15.75" customHeight="1" x14ac:dyDescent="0.25">
      <c r="B7" s="14" t="s">
        <v>151</v>
      </c>
      <c r="C7" s="14"/>
      <c r="D7" s="14"/>
      <c r="E7" s="14"/>
      <c r="F7" s="14"/>
      <c r="G7" s="14"/>
      <c r="H7" s="14"/>
      <c r="I7" s="14"/>
    </row>
    <row r="8" spans="2:9" ht="17.25" customHeight="1" x14ac:dyDescent="0.25">
      <c r="B8" s="15"/>
      <c r="C8" s="15"/>
      <c r="D8" s="15"/>
      <c r="E8" s="16"/>
      <c r="F8" s="16"/>
      <c r="H8" s="17"/>
      <c r="I8" s="18"/>
    </row>
    <row r="9" spans="2:9" ht="36" customHeight="1" x14ac:dyDescent="0.25">
      <c r="B9" s="104" t="s">
        <v>5</v>
      </c>
      <c r="C9" s="105" t="s">
        <v>6</v>
      </c>
      <c r="D9" s="105" t="s">
        <v>7</v>
      </c>
      <c r="E9" s="106" t="s">
        <v>8</v>
      </c>
      <c r="F9" s="117" t="s">
        <v>9</v>
      </c>
      <c r="G9" s="118" t="s">
        <v>152</v>
      </c>
      <c r="H9" s="105" t="s">
        <v>153</v>
      </c>
      <c r="I9" s="107" t="s">
        <v>154</v>
      </c>
    </row>
    <row r="10" spans="2:9" ht="36" customHeight="1" x14ac:dyDescent="0.25">
      <c r="B10" s="19" t="s">
        <v>11</v>
      </c>
      <c r="C10" s="20"/>
      <c r="D10" s="20"/>
      <c r="E10" s="20"/>
      <c r="F10" s="20"/>
      <c r="G10" s="20"/>
      <c r="H10" s="21"/>
      <c r="I10" s="22"/>
    </row>
    <row r="11" spans="2:9" ht="36" customHeight="1" x14ac:dyDescent="0.25">
      <c r="B11" s="23">
        <v>1</v>
      </c>
      <c r="C11" s="24" t="s">
        <v>12</v>
      </c>
      <c r="D11" s="24" t="s">
        <v>13</v>
      </c>
      <c r="E11" s="24" t="s">
        <v>14</v>
      </c>
      <c r="F11" s="25" t="s">
        <v>15</v>
      </c>
      <c r="G11" s="61"/>
      <c r="H11" s="62">
        <v>10</v>
      </c>
      <c r="I11" s="63">
        <f t="shared" ref="I11:I19" si="0">H11*G11</f>
        <v>0</v>
      </c>
    </row>
    <row r="12" spans="2:9" ht="36" customHeight="1" x14ac:dyDescent="0.25">
      <c r="B12" s="26">
        <v>2</v>
      </c>
      <c r="C12" s="64" t="s">
        <v>16</v>
      </c>
      <c r="D12" s="27" t="s">
        <v>17</v>
      </c>
      <c r="E12" s="28" t="s">
        <v>14</v>
      </c>
      <c r="F12" s="28" t="s">
        <v>18</v>
      </c>
      <c r="G12" s="65"/>
      <c r="H12" s="66">
        <v>40</v>
      </c>
      <c r="I12" s="67">
        <f t="shared" si="0"/>
        <v>0</v>
      </c>
    </row>
    <row r="13" spans="2:9" ht="36" customHeight="1" x14ac:dyDescent="0.25">
      <c r="B13" s="68">
        <v>3</v>
      </c>
      <c r="C13" s="64" t="s">
        <v>19</v>
      </c>
      <c r="D13" s="27" t="s">
        <v>20</v>
      </c>
      <c r="E13" s="28" t="s">
        <v>21</v>
      </c>
      <c r="F13" s="28" t="s">
        <v>22</v>
      </c>
      <c r="G13" s="65"/>
      <c r="H13" s="66">
        <v>30</v>
      </c>
      <c r="I13" s="67">
        <f t="shared" si="0"/>
        <v>0</v>
      </c>
    </row>
    <row r="14" spans="2:9" ht="36" customHeight="1" x14ac:dyDescent="0.25">
      <c r="B14" s="26">
        <v>4</v>
      </c>
      <c r="C14" s="64" t="s">
        <v>23</v>
      </c>
      <c r="D14" s="27" t="s">
        <v>24</v>
      </c>
      <c r="E14" s="28" t="s">
        <v>21</v>
      </c>
      <c r="F14" s="28" t="s">
        <v>25</v>
      </c>
      <c r="G14" s="65"/>
      <c r="H14" s="66">
        <v>200</v>
      </c>
      <c r="I14" s="67">
        <f t="shared" si="0"/>
        <v>0</v>
      </c>
    </row>
    <row r="15" spans="2:9" ht="36" customHeight="1" x14ac:dyDescent="0.25">
      <c r="B15" s="26">
        <v>5</v>
      </c>
      <c r="C15" s="64" t="s">
        <v>26</v>
      </c>
      <c r="D15" s="27" t="s">
        <v>27</v>
      </c>
      <c r="E15" s="29" t="s">
        <v>14</v>
      </c>
      <c r="F15" s="28" t="s">
        <v>22</v>
      </c>
      <c r="G15" s="65"/>
      <c r="H15" s="66">
        <v>30</v>
      </c>
      <c r="I15" s="67">
        <f t="shared" si="0"/>
        <v>0</v>
      </c>
    </row>
    <row r="16" spans="2:9" ht="36" customHeight="1" x14ac:dyDescent="0.25">
      <c r="B16" s="68">
        <v>6</v>
      </c>
      <c r="C16" s="64" t="s">
        <v>28</v>
      </c>
      <c r="D16" s="27" t="s">
        <v>29</v>
      </c>
      <c r="E16" s="30"/>
      <c r="F16" s="28" t="s">
        <v>30</v>
      </c>
      <c r="G16" s="65"/>
      <c r="H16" s="66">
        <v>80</v>
      </c>
      <c r="I16" s="67">
        <f t="shared" si="0"/>
        <v>0</v>
      </c>
    </row>
    <row r="17" spans="2:9" s="2" customFormat="1" ht="36" customHeight="1" x14ac:dyDescent="0.3">
      <c r="B17" s="26">
        <v>7</v>
      </c>
      <c r="C17" s="64" t="s">
        <v>31</v>
      </c>
      <c r="D17" s="27" t="s">
        <v>32</v>
      </c>
      <c r="E17" s="30"/>
      <c r="F17" s="28" t="s">
        <v>22</v>
      </c>
      <c r="G17" s="65"/>
      <c r="H17" s="66">
        <v>30</v>
      </c>
      <c r="I17" s="67">
        <f t="shared" si="0"/>
        <v>0</v>
      </c>
    </row>
    <row r="18" spans="2:9" ht="36" customHeight="1" x14ac:dyDescent="0.25">
      <c r="B18" s="26">
        <v>8</v>
      </c>
      <c r="C18" s="64" t="s">
        <v>33</v>
      </c>
      <c r="D18" s="27" t="s">
        <v>34</v>
      </c>
      <c r="E18" s="30"/>
      <c r="F18" s="28" t="s">
        <v>18</v>
      </c>
      <c r="G18" s="65"/>
      <c r="H18" s="66">
        <v>30</v>
      </c>
      <c r="I18" s="67">
        <f t="shared" si="0"/>
        <v>0</v>
      </c>
    </row>
    <row r="19" spans="2:9" ht="36" customHeight="1" x14ac:dyDescent="0.25">
      <c r="B19" s="69">
        <v>9</v>
      </c>
      <c r="C19" s="70" t="s">
        <v>35</v>
      </c>
      <c r="D19" s="31" t="s">
        <v>36</v>
      </c>
      <c r="E19" s="30"/>
      <c r="F19" s="32" t="s">
        <v>37</v>
      </c>
      <c r="G19" s="71"/>
      <c r="H19" s="72">
        <v>20</v>
      </c>
      <c r="I19" s="73">
        <f t="shared" si="0"/>
        <v>0</v>
      </c>
    </row>
    <row r="20" spans="2:9" ht="36" customHeight="1" x14ac:dyDescent="0.25">
      <c r="B20" s="19" t="s">
        <v>38</v>
      </c>
      <c r="C20" s="20"/>
      <c r="D20" s="20"/>
      <c r="E20" s="20"/>
      <c r="F20" s="20"/>
      <c r="G20" s="20"/>
      <c r="H20" s="21"/>
      <c r="I20" s="22"/>
    </row>
    <row r="21" spans="2:9" ht="36" customHeight="1" x14ac:dyDescent="0.25">
      <c r="B21" s="23">
        <v>10</v>
      </c>
      <c r="C21" s="24" t="s">
        <v>39</v>
      </c>
      <c r="D21" s="24" t="s">
        <v>39</v>
      </c>
      <c r="E21" s="24" t="s">
        <v>21</v>
      </c>
      <c r="F21" s="25" t="s">
        <v>40</v>
      </c>
      <c r="G21" s="61"/>
      <c r="H21" s="62">
        <v>10</v>
      </c>
      <c r="I21" s="63">
        <f t="shared" ref="I21:I50" si="1">H21*G21</f>
        <v>0</v>
      </c>
    </row>
    <row r="22" spans="2:9" ht="36" customHeight="1" x14ac:dyDescent="0.25">
      <c r="B22" s="26">
        <v>11</v>
      </c>
      <c r="C22" s="64" t="s">
        <v>41</v>
      </c>
      <c r="D22" s="64" t="s">
        <v>42</v>
      </c>
      <c r="E22" s="28" t="s">
        <v>21</v>
      </c>
      <c r="F22" s="28" t="s">
        <v>43</v>
      </c>
      <c r="G22" s="65"/>
      <c r="H22" s="66">
        <v>10</v>
      </c>
      <c r="I22" s="67">
        <f t="shared" si="1"/>
        <v>0</v>
      </c>
    </row>
    <row r="23" spans="2:9" ht="36" customHeight="1" x14ac:dyDescent="0.25">
      <c r="B23" s="26">
        <v>12</v>
      </c>
      <c r="C23" s="33" t="s">
        <v>44</v>
      </c>
      <c r="D23" s="33" t="s">
        <v>45</v>
      </c>
      <c r="E23" s="28" t="s">
        <v>46</v>
      </c>
      <c r="F23" s="34" t="s">
        <v>47</v>
      </c>
      <c r="G23" s="65"/>
      <c r="H23" s="66">
        <v>50</v>
      </c>
      <c r="I23" s="67">
        <f t="shared" si="1"/>
        <v>0</v>
      </c>
    </row>
    <row r="24" spans="2:9" ht="36" customHeight="1" x14ac:dyDescent="0.25">
      <c r="B24" s="26">
        <v>13</v>
      </c>
      <c r="C24" s="64" t="s">
        <v>44</v>
      </c>
      <c r="D24" s="64" t="s">
        <v>48</v>
      </c>
      <c r="E24" s="74" t="s">
        <v>46</v>
      </c>
      <c r="F24" s="34" t="s">
        <v>47</v>
      </c>
      <c r="G24" s="65"/>
      <c r="H24" s="66">
        <v>50</v>
      </c>
      <c r="I24" s="67">
        <f t="shared" si="1"/>
        <v>0</v>
      </c>
    </row>
    <row r="25" spans="2:9" ht="36" customHeight="1" x14ac:dyDescent="0.25">
      <c r="B25" s="26">
        <v>14</v>
      </c>
      <c r="C25" s="64" t="s">
        <v>49</v>
      </c>
      <c r="D25" s="64" t="s">
        <v>50</v>
      </c>
      <c r="E25" s="75" t="s">
        <v>21</v>
      </c>
      <c r="F25" s="74" t="s">
        <v>51</v>
      </c>
      <c r="G25" s="65"/>
      <c r="H25" s="66">
        <v>20</v>
      </c>
      <c r="I25" s="67">
        <f t="shared" si="1"/>
        <v>0</v>
      </c>
    </row>
    <row r="26" spans="2:9" ht="36" customHeight="1" x14ac:dyDescent="0.25">
      <c r="B26" s="26">
        <v>15</v>
      </c>
      <c r="C26" s="64" t="s">
        <v>52</v>
      </c>
      <c r="D26" s="64" t="s">
        <v>53</v>
      </c>
      <c r="E26" s="76"/>
      <c r="F26" s="74" t="s">
        <v>51</v>
      </c>
      <c r="G26" s="65"/>
      <c r="H26" s="66">
        <v>20</v>
      </c>
      <c r="I26" s="67">
        <f t="shared" si="1"/>
        <v>0</v>
      </c>
    </row>
    <row r="27" spans="2:9" ht="36" customHeight="1" x14ac:dyDescent="0.25">
      <c r="B27" s="26">
        <v>16</v>
      </c>
      <c r="C27" s="64" t="s">
        <v>54</v>
      </c>
      <c r="D27" s="64" t="s">
        <v>54</v>
      </c>
      <c r="E27" s="76"/>
      <c r="F27" s="74" t="s">
        <v>55</v>
      </c>
      <c r="G27" s="65"/>
      <c r="H27" s="66">
        <v>30</v>
      </c>
      <c r="I27" s="67">
        <f t="shared" si="1"/>
        <v>0</v>
      </c>
    </row>
    <row r="28" spans="2:9" ht="36" customHeight="1" x14ac:dyDescent="0.25">
      <c r="B28" s="26">
        <v>17</v>
      </c>
      <c r="C28" s="64" t="s">
        <v>56</v>
      </c>
      <c r="D28" s="64" t="s">
        <v>57</v>
      </c>
      <c r="E28" s="76"/>
      <c r="F28" s="74" t="s">
        <v>40</v>
      </c>
      <c r="G28" s="65"/>
      <c r="H28" s="66">
        <v>30</v>
      </c>
      <c r="I28" s="67">
        <f t="shared" si="1"/>
        <v>0</v>
      </c>
    </row>
    <row r="29" spans="2:9" ht="36" customHeight="1" x14ac:dyDescent="0.25">
      <c r="B29" s="26">
        <v>18</v>
      </c>
      <c r="C29" s="64" t="s">
        <v>58</v>
      </c>
      <c r="D29" s="64" t="s">
        <v>59</v>
      </c>
      <c r="E29" s="76"/>
      <c r="F29" s="74" t="s">
        <v>60</v>
      </c>
      <c r="G29" s="65"/>
      <c r="H29" s="66">
        <v>20</v>
      </c>
      <c r="I29" s="67">
        <f t="shared" si="1"/>
        <v>0</v>
      </c>
    </row>
    <row r="30" spans="2:9" ht="36" customHeight="1" x14ac:dyDescent="0.25">
      <c r="B30" s="26">
        <v>19</v>
      </c>
      <c r="C30" s="64" t="s">
        <v>61</v>
      </c>
      <c r="D30" s="64" t="s">
        <v>62</v>
      </c>
      <c r="E30" s="76"/>
      <c r="F30" s="74" t="s">
        <v>60</v>
      </c>
      <c r="G30" s="65"/>
      <c r="H30" s="66">
        <v>20</v>
      </c>
      <c r="I30" s="67">
        <f t="shared" si="1"/>
        <v>0</v>
      </c>
    </row>
    <row r="31" spans="2:9" ht="36" customHeight="1" x14ac:dyDescent="0.25">
      <c r="B31" s="26">
        <v>20</v>
      </c>
      <c r="C31" s="64" t="s">
        <v>63</v>
      </c>
      <c r="D31" s="64" t="s">
        <v>64</v>
      </c>
      <c r="E31" s="76"/>
      <c r="F31" s="74" t="s">
        <v>60</v>
      </c>
      <c r="G31" s="65"/>
      <c r="H31" s="66">
        <v>30</v>
      </c>
      <c r="I31" s="67">
        <f t="shared" si="1"/>
        <v>0</v>
      </c>
    </row>
    <row r="32" spans="2:9" ht="36" customHeight="1" x14ac:dyDescent="0.25">
      <c r="B32" s="26">
        <v>21</v>
      </c>
      <c r="C32" s="64" t="s">
        <v>65</v>
      </c>
      <c r="D32" s="64" t="s">
        <v>66</v>
      </c>
      <c r="E32" s="76"/>
      <c r="F32" s="74" t="s">
        <v>51</v>
      </c>
      <c r="G32" s="65"/>
      <c r="H32" s="66">
        <v>10</v>
      </c>
      <c r="I32" s="67">
        <f t="shared" si="1"/>
        <v>0</v>
      </c>
    </row>
    <row r="33" spans="2:9" ht="36" customHeight="1" x14ac:dyDescent="0.25">
      <c r="B33" s="26">
        <v>22</v>
      </c>
      <c r="C33" s="64" t="s">
        <v>67</v>
      </c>
      <c r="D33" s="64" t="s">
        <v>68</v>
      </c>
      <c r="E33" s="76"/>
      <c r="F33" s="74" t="s">
        <v>60</v>
      </c>
      <c r="G33" s="65"/>
      <c r="H33" s="66">
        <v>10</v>
      </c>
      <c r="I33" s="67">
        <f t="shared" si="1"/>
        <v>0</v>
      </c>
    </row>
    <row r="34" spans="2:9" ht="36" customHeight="1" x14ac:dyDescent="0.25">
      <c r="B34" s="26">
        <v>23</v>
      </c>
      <c r="C34" s="64" t="s">
        <v>69</v>
      </c>
      <c r="D34" s="64" t="s">
        <v>70</v>
      </c>
      <c r="E34" s="76"/>
      <c r="F34" s="74" t="s">
        <v>60</v>
      </c>
      <c r="G34" s="65"/>
      <c r="H34" s="66">
        <v>30</v>
      </c>
      <c r="I34" s="67">
        <f t="shared" si="1"/>
        <v>0</v>
      </c>
    </row>
    <row r="35" spans="2:9" ht="36" customHeight="1" x14ac:dyDescent="0.25">
      <c r="B35" s="26">
        <v>24</v>
      </c>
      <c r="C35" s="64" t="s">
        <v>71</v>
      </c>
      <c r="D35" s="64" t="s">
        <v>72</v>
      </c>
      <c r="E35" s="76"/>
      <c r="F35" s="74" t="s">
        <v>55</v>
      </c>
      <c r="G35" s="65"/>
      <c r="H35" s="66">
        <v>30</v>
      </c>
      <c r="I35" s="67">
        <f t="shared" si="1"/>
        <v>0</v>
      </c>
    </row>
    <row r="36" spans="2:9" ht="36" customHeight="1" x14ac:dyDescent="0.25">
      <c r="B36" s="26">
        <v>25</v>
      </c>
      <c r="C36" s="64" t="s">
        <v>73</v>
      </c>
      <c r="D36" s="64" t="s">
        <v>74</v>
      </c>
      <c r="E36" s="77"/>
      <c r="F36" s="74" t="s">
        <v>55</v>
      </c>
      <c r="G36" s="65"/>
      <c r="H36" s="66">
        <v>10</v>
      </c>
      <c r="I36" s="67">
        <f t="shared" si="1"/>
        <v>0</v>
      </c>
    </row>
    <row r="37" spans="2:9" ht="36" customHeight="1" x14ac:dyDescent="0.25">
      <c r="B37" s="26">
        <v>26</v>
      </c>
      <c r="C37" s="64" t="s">
        <v>75</v>
      </c>
      <c r="D37" s="64" t="s">
        <v>76</v>
      </c>
      <c r="E37" s="74" t="s">
        <v>46</v>
      </c>
      <c r="F37" s="34" t="s">
        <v>47</v>
      </c>
      <c r="G37" s="65"/>
      <c r="H37" s="66">
        <v>500</v>
      </c>
      <c r="I37" s="67">
        <f t="shared" si="1"/>
        <v>0</v>
      </c>
    </row>
    <row r="38" spans="2:9" ht="36" customHeight="1" x14ac:dyDescent="0.25">
      <c r="B38" s="26">
        <v>27</v>
      </c>
      <c r="C38" s="64" t="s">
        <v>77</v>
      </c>
      <c r="D38" s="64" t="s">
        <v>78</v>
      </c>
      <c r="E38" s="75" t="s">
        <v>21</v>
      </c>
      <c r="F38" s="74" t="s">
        <v>55</v>
      </c>
      <c r="G38" s="65"/>
      <c r="H38" s="66">
        <v>20</v>
      </c>
      <c r="I38" s="67">
        <f t="shared" si="1"/>
        <v>0</v>
      </c>
    </row>
    <row r="39" spans="2:9" ht="36" customHeight="1" x14ac:dyDescent="0.25">
      <c r="B39" s="26">
        <v>28</v>
      </c>
      <c r="C39" s="64" t="s">
        <v>79</v>
      </c>
      <c r="D39" s="64" t="s">
        <v>80</v>
      </c>
      <c r="E39" s="76"/>
      <c r="F39" s="74" t="s">
        <v>51</v>
      </c>
      <c r="G39" s="65"/>
      <c r="H39" s="66">
        <v>10</v>
      </c>
      <c r="I39" s="67">
        <f t="shared" si="1"/>
        <v>0</v>
      </c>
    </row>
    <row r="40" spans="2:9" ht="36" customHeight="1" x14ac:dyDescent="0.25">
      <c r="B40" s="26">
        <v>29</v>
      </c>
      <c r="C40" s="64" t="s">
        <v>81</v>
      </c>
      <c r="D40" s="64" t="s">
        <v>82</v>
      </c>
      <c r="E40" s="76"/>
      <c r="F40" s="74" t="s">
        <v>55</v>
      </c>
      <c r="G40" s="65"/>
      <c r="H40" s="66">
        <v>100</v>
      </c>
      <c r="I40" s="67">
        <f t="shared" si="1"/>
        <v>0</v>
      </c>
    </row>
    <row r="41" spans="2:9" ht="36" customHeight="1" x14ac:dyDescent="0.25">
      <c r="B41" s="26">
        <v>30</v>
      </c>
      <c r="C41" s="64" t="s">
        <v>83</v>
      </c>
      <c r="D41" s="64" t="s">
        <v>83</v>
      </c>
      <c r="E41" s="76"/>
      <c r="F41" s="74" t="s">
        <v>60</v>
      </c>
      <c r="G41" s="65"/>
      <c r="H41" s="66">
        <v>10</v>
      </c>
      <c r="I41" s="67">
        <f t="shared" si="1"/>
        <v>0</v>
      </c>
    </row>
    <row r="42" spans="2:9" ht="36" customHeight="1" x14ac:dyDescent="0.25">
      <c r="B42" s="26">
        <v>31</v>
      </c>
      <c r="C42" s="64" t="s">
        <v>84</v>
      </c>
      <c r="D42" s="64" t="s">
        <v>84</v>
      </c>
      <c r="E42" s="76"/>
      <c r="F42" s="74" t="s">
        <v>60</v>
      </c>
      <c r="G42" s="65"/>
      <c r="H42" s="66">
        <v>10</v>
      </c>
      <c r="I42" s="67">
        <f t="shared" si="1"/>
        <v>0</v>
      </c>
    </row>
    <row r="43" spans="2:9" ht="36" customHeight="1" x14ac:dyDescent="0.25">
      <c r="B43" s="26">
        <v>32</v>
      </c>
      <c r="C43" s="64" t="s">
        <v>85</v>
      </c>
      <c r="D43" s="64" t="s">
        <v>86</v>
      </c>
      <c r="E43" s="76"/>
      <c r="F43" s="74" t="s">
        <v>87</v>
      </c>
      <c r="G43" s="65"/>
      <c r="H43" s="66">
        <v>10</v>
      </c>
      <c r="I43" s="67">
        <f t="shared" si="1"/>
        <v>0</v>
      </c>
    </row>
    <row r="44" spans="2:9" ht="36" customHeight="1" x14ac:dyDescent="0.25">
      <c r="B44" s="26">
        <v>33</v>
      </c>
      <c r="C44" s="64" t="s">
        <v>88</v>
      </c>
      <c r="D44" s="64" t="s">
        <v>89</v>
      </c>
      <c r="E44" s="76"/>
      <c r="F44" s="74" t="s">
        <v>60</v>
      </c>
      <c r="G44" s="65"/>
      <c r="H44" s="66">
        <v>25</v>
      </c>
      <c r="I44" s="67">
        <f t="shared" si="1"/>
        <v>0</v>
      </c>
    </row>
    <row r="45" spans="2:9" ht="36" customHeight="1" x14ac:dyDescent="0.25">
      <c r="B45" s="26">
        <v>34</v>
      </c>
      <c r="C45" s="64" t="s">
        <v>90</v>
      </c>
      <c r="D45" s="64" t="s">
        <v>91</v>
      </c>
      <c r="E45" s="76"/>
      <c r="F45" s="74" t="s">
        <v>55</v>
      </c>
      <c r="G45" s="65"/>
      <c r="H45" s="66">
        <v>10</v>
      </c>
      <c r="I45" s="67">
        <f t="shared" si="1"/>
        <v>0</v>
      </c>
    </row>
    <row r="46" spans="2:9" ht="36" customHeight="1" x14ac:dyDescent="0.25">
      <c r="B46" s="26">
        <v>35</v>
      </c>
      <c r="C46" s="64" t="s">
        <v>92</v>
      </c>
      <c r="D46" s="64" t="s">
        <v>93</v>
      </c>
      <c r="E46" s="76"/>
      <c r="F46" s="74" t="s">
        <v>55</v>
      </c>
      <c r="G46" s="65"/>
      <c r="H46" s="66">
        <v>10</v>
      </c>
      <c r="I46" s="67">
        <f t="shared" si="1"/>
        <v>0</v>
      </c>
    </row>
    <row r="47" spans="2:9" ht="36" customHeight="1" x14ac:dyDescent="0.25">
      <c r="B47" s="26">
        <v>36</v>
      </c>
      <c r="C47" s="64" t="s">
        <v>94</v>
      </c>
      <c r="D47" s="64" t="s">
        <v>95</v>
      </c>
      <c r="E47" s="77"/>
      <c r="F47" s="74" t="s">
        <v>55</v>
      </c>
      <c r="G47" s="65"/>
      <c r="H47" s="66">
        <v>10</v>
      </c>
      <c r="I47" s="67">
        <f t="shared" si="1"/>
        <v>0</v>
      </c>
    </row>
    <row r="48" spans="2:9" ht="36" customHeight="1" x14ac:dyDescent="0.25">
      <c r="B48" s="26">
        <v>37</v>
      </c>
      <c r="C48" s="64" t="s">
        <v>96</v>
      </c>
      <c r="D48" s="64" t="s">
        <v>97</v>
      </c>
      <c r="E48" s="74" t="s">
        <v>98</v>
      </c>
      <c r="F48" s="74" t="s">
        <v>99</v>
      </c>
      <c r="G48" s="65"/>
      <c r="H48" s="66">
        <v>200</v>
      </c>
      <c r="I48" s="67">
        <f t="shared" si="1"/>
        <v>0</v>
      </c>
    </row>
    <row r="49" spans="2:9" ht="36" customHeight="1" x14ac:dyDescent="0.25">
      <c r="B49" s="26">
        <v>38</v>
      </c>
      <c r="C49" s="64" t="s">
        <v>100</v>
      </c>
      <c r="D49" s="64" t="s">
        <v>101</v>
      </c>
      <c r="E49" s="74" t="s">
        <v>21</v>
      </c>
      <c r="F49" s="74" t="s">
        <v>55</v>
      </c>
      <c r="G49" s="65"/>
      <c r="H49" s="66">
        <v>20</v>
      </c>
      <c r="I49" s="67">
        <f t="shared" si="1"/>
        <v>0</v>
      </c>
    </row>
    <row r="50" spans="2:9" ht="36" customHeight="1" x14ac:dyDescent="0.25">
      <c r="B50" s="35">
        <v>39</v>
      </c>
      <c r="C50" s="70" t="s">
        <v>102</v>
      </c>
      <c r="D50" s="70" t="s">
        <v>103</v>
      </c>
      <c r="E50" s="78" t="s">
        <v>21</v>
      </c>
      <c r="F50" s="78" t="s">
        <v>104</v>
      </c>
      <c r="G50" s="71"/>
      <c r="H50" s="72">
        <v>10</v>
      </c>
      <c r="I50" s="73">
        <f t="shared" si="1"/>
        <v>0</v>
      </c>
    </row>
    <row r="51" spans="2:9" ht="36" customHeight="1" x14ac:dyDescent="0.25">
      <c r="B51" s="19" t="s">
        <v>105</v>
      </c>
      <c r="C51" s="20"/>
      <c r="D51" s="20"/>
      <c r="E51" s="20"/>
      <c r="F51" s="20"/>
      <c r="G51" s="20"/>
      <c r="H51" s="21"/>
      <c r="I51" s="22"/>
    </row>
    <row r="52" spans="2:9" ht="36" customHeight="1" x14ac:dyDescent="0.25">
      <c r="B52" s="79">
        <v>40</v>
      </c>
      <c r="C52" s="80" t="s">
        <v>106</v>
      </c>
      <c r="D52" s="80" t="s">
        <v>107</v>
      </c>
      <c r="E52" s="76" t="s">
        <v>14</v>
      </c>
      <c r="F52" s="81" t="s">
        <v>155</v>
      </c>
      <c r="G52" s="61"/>
      <c r="H52" s="62">
        <v>5</v>
      </c>
      <c r="I52" s="63">
        <f>H52*G52</f>
        <v>0</v>
      </c>
    </row>
    <row r="53" spans="2:9" ht="36" customHeight="1" x14ac:dyDescent="0.25">
      <c r="B53" s="68">
        <v>41</v>
      </c>
      <c r="C53" s="64" t="s">
        <v>109</v>
      </c>
      <c r="D53" s="64" t="s">
        <v>110</v>
      </c>
      <c r="E53" s="76"/>
      <c r="F53" s="74" t="s">
        <v>104</v>
      </c>
      <c r="G53" s="65"/>
      <c r="H53" s="66">
        <v>5</v>
      </c>
      <c r="I53" s="67">
        <f>H53*G53</f>
        <v>0</v>
      </c>
    </row>
    <row r="54" spans="2:9" ht="36" customHeight="1" x14ac:dyDescent="0.25">
      <c r="B54" s="68">
        <v>42</v>
      </c>
      <c r="C54" s="64" t="s">
        <v>111</v>
      </c>
      <c r="D54" s="64" t="s">
        <v>112</v>
      </c>
      <c r="E54" s="76"/>
      <c r="F54" s="74" t="s">
        <v>60</v>
      </c>
      <c r="G54" s="65"/>
      <c r="H54" s="66">
        <v>100</v>
      </c>
      <c r="I54" s="67">
        <f>H54*G54</f>
        <v>0</v>
      </c>
    </row>
    <row r="55" spans="2:9" ht="36" customHeight="1" x14ac:dyDescent="0.25">
      <c r="B55" s="69">
        <v>43</v>
      </c>
      <c r="C55" s="70" t="s">
        <v>113</v>
      </c>
      <c r="D55" s="70" t="s">
        <v>114</v>
      </c>
      <c r="E55" s="76"/>
      <c r="F55" s="78" t="s">
        <v>155</v>
      </c>
      <c r="G55" s="71"/>
      <c r="H55" s="72">
        <v>10</v>
      </c>
      <c r="I55" s="73">
        <f>H55*G55</f>
        <v>0</v>
      </c>
    </row>
    <row r="56" spans="2:9" ht="36" customHeight="1" x14ac:dyDescent="0.25">
      <c r="B56" s="19" t="s">
        <v>115</v>
      </c>
      <c r="C56" s="20"/>
      <c r="D56" s="20"/>
      <c r="E56" s="20"/>
      <c r="F56" s="20"/>
      <c r="G56" s="20"/>
      <c r="H56" s="21"/>
      <c r="I56" s="22"/>
    </row>
    <row r="57" spans="2:9" ht="36" customHeight="1" x14ac:dyDescent="0.25">
      <c r="B57" s="79">
        <v>44</v>
      </c>
      <c r="C57" s="80" t="s">
        <v>116</v>
      </c>
      <c r="D57" s="80" t="s">
        <v>117</v>
      </c>
      <c r="E57" s="76" t="s">
        <v>21</v>
      </c>
      <c r="F57" s="81" t="s">
        <v>51</v>
      </c>
      <c r="G57" s="61"/>
      <c r="H57" s="62">
        <v>500</v>
      </c>
      <c r="I57" s="63">
        <f t="shared" ref="I57:I63" si="2">H57*G57</f>
        <v>0</v>
      </c>
    </row>
    <row r="58" spans="2:9" ht="36" customHeight="1" x14ac:dyDescent="0.25">
      <c r="B58" s="68">
        <v>45</v>
      </c>
      <c r="C58" s="64" t="s">
        <v>116</v>
      </c>
      <c r="D58" s="64" t="s">
        <v>118</v>
      </c>
      <c r="E58" s="76"/>
      <c r="F58" s="74" t="s">
        <v>119</v>
      </c>
      <c r="G58" s="65"/>
      <c r="H58" s="66">
        <v>100</v>
      </c>
      <c r="I58" s="67">
        <f t="shared" si="2"/>
        <v>0</v>
      </c>
    </row>
    <row r="59" spans="2:9" ht="36" customHeight="1" x14ac:dyDescent="0.25">
      <c r="B59" s="68">
        <v>46</v>
      </c>
      <c r="C59" s="64" t="s">
        <v>120</v>
      </c>
      <c r="D59" s="64" t="s">
        <v>121</v>
      </c>
      <c r="E59" s="76"/>
      <c r="F59" s="74" t="s">
        <v>51</v>
      </c>
      <c r="G59" s="65"/>
      <c r="H59" s="66">
        <v>100</v>
      </c>
      <c r="I59" s="67">
        <f t="shared" si="2"/>
        <v>0</v>
      </c>
    </row>
    <row r="60" spans="2:9" ht="36" customHeight="1" x14ac:dyDescent="0.25">
      <c r="B60" s="68">
        <v>47</v>
      </c>
      <c r="C60" s="64" t="s">
        <v>120</v>
      </c>
      <c r="D60" s="64" t="s">
        <v>122</v>
      </c>
      <c r="E60" s="76"/>
      <c r="F60" s="74" t="s">
        <v>51</v>
      </c>
      <c r="G60" s="65"/>
      <c r="H60" s="66">
        <v>250</v>
      </c>
      <c r="I60" s="67">
        <f t="shared" si="2"/>
        <v>0</v>
      </c>
    </row>
    <row r="61" spans="2:9" ht="36" customHeight="1" x14ac:dyDescent="0.25">
      <c r="B61" s="68">
        <v>48</v>
      </c>
      <c r="C61" s="64" t="s">
        <v>120</v>
      </c>
      <c r="D61" s="64" t="s">
        <v>123</v>
      </c>
      <c r="E61" s="76"/>
      <c r="F61" s="74" t="s">
        <v>51</v>
      </c>
      <c r="G61" s="65"/>
      <c r="H61" s="66">
        <v>40</v>
      </c>
      <c r="I61" s="67">
        <f t="shared" si="2"/>
        <v>0</v>
      </c>
    </row>
    <row r="62" spans="2:9" ht="36" customHeight="1" x14ac:dyDescent="0.25">
      <c r="B62" s="68">
        <v>49</v>
      </c>
      <c r="C62" s="64" t="s">
        <v>120</v>
      </c>
      <c r="D62" s="64" t="s">
        <v>124</v>
      </c>
      <c r="E62" s="76"/>
      <c r="F62" s="74" t="s">
        <v>51</v>
      </c>
      <c r="G62" s="65"/>
      <c r="H62" s="66">
        <v>200</v>
      </c>
      <c r="I62" s="67">
        <f t="shared" si="2"/>
        <v>0</v>
      </c>
    </row>
    <row r="63" spans="2:9" ht="36" customHeight="1" x14ac:dyDescent="0.25">
      <c r="B63" s="69">
        <v>50</v>
      </c>
      <c r="C63" s="70" t="s">
        <v>120</v>
      </c>
      <c r="D63" s="70" t="s">
        <v>125</v>
      </c>
      <c r="E63" s="76"/>
      <c r="F63" s="78" t="s">
        <v>51</v>
      </c>
      <c r="G63" s="71"/>
      <c r="H63" s="72">
        <v>500</v>
      </c>
      <c r="I63" s="73">
        <f t="shared" si="2"/>
        <v>0</v>
      </c>
    </row>
    <row r="64" spans="2:9" ht="36" customHeight="1" x14ac:dyDescent="0.25">
      <c r="B64" s="19" t="s">
        <v>126</v>
      </c>
      <c r="C64" s="20"/>
      <c r="D64" s="20"/>
      <c r="E64" s="20"/>
      <c r="F64" s="20"/>
      <c r="G64" s="20"/>
      <c r="H64" s="21"/>
      <c r="I64" s="22"/>
    </row>
    <row r="65" spans="2:10" ht="36" customHeight="1" x14ac:dyDescent="0.25">
      <c r="B65" s="79">
        <v>51</v>
      </c>
      <c r="C65" s="80" t="s">
        <v>127</v>
      </c>
      <c r="D65" s="80" t="s">
        <v>128</v>
      </c>
      <c r="E65" s="76" t="s">
        <v>46</v>
      </c>
      <c r="F65" s="36" t="s">
        <v>47</v>
      </c>
      <c r="G65" s="61"/>
      <c r="H65" s="62">
        <v>30</v>
      </c>
      <c r="I65" s="63">
        <f>H65*G65</f>
        <v>0</v>
      </c>
    </row>
    <row r="66" spans="2:10" ht="36" customHeight="1" x14ac:dyDescent="0.25">
      <c r="B66" s="68">
        <v>52</v>
      </c>
      <c r="C66" s="64" t="s">
        <v>129</v>
      </c>
      <c r="D66" s="64" t="s">
        <v>130</v>
      </c>
      <c r="E66" s="76"/>
      <c r="F66" s="34" t="s">
        <v>47</v>
      </c>
      <c r="G66" s="65"/>
      <c r="H66" s="66">
        <v>10</v>
      </c>
      <c r="I66" s="67">
        <f>H66*G66</f>
        <v>0</v>
      </c>
    </row>
    <row r="67" spans="2:10" ht="36" customHeight="1" x14ac:dyDescent="0.25">
      <c r="B67" s="68">
        <v>53</v>
      </c>
      <c r="C67" s="64" t="s">
        <v>131</v>
      </c>
      <c r="D67" s="64" t="s">
        <v>132</v>
      </c>
      <c r="E67" s="76"/>
      <c r="F67" s="34" t="s">
        <v>47</v>
      </c>
      <c r="G67" s="65"/>
      <c r="H67" s="66">
        <v>100</v>
      </c>
      <c r="I67" s="67">
        <f>H67*G67</f>
        <v>0</v>
      </c>
    </row>
    <row r="68" spans="2:10" ht="36" customHeight="1" x14ac:dyDescent="0.25">
      <c r="B68" s="68">
        <v>54</v>
      </c>
      <c r="C68" s="64" t="s">
        <v>133</v>
      </c>
      <c r="D68" s="64" t="s">
        <v>134</v>
      </c>
      <c r="E68" s="76"/>
      <c r="F68" s="74" t="s">
        <v>135</v>
      </c>
      <c r="G68" s="65"/>
      <c r="H68" s="66">
        <v>10</v>
      </c>
      <c r="I68" s="67">
        <f>H68*G68</f>
        <v>0</v>
      </c>
    </row>
    <row r="69" spans="2:10" ht="36" customHeight="1" x14ac:dyDescent="0.25">
      <c r="B69" s="69">
        <v>55</v>
      </c>
      <c r="C69" s="70" t="s">
        <v>136</v>
      </c>
      <c r="D69" s="70" t="s">
        <v>137</v>
      </c>
      <c r="E69" s="76"/>
      <c r="F69" s="78">
        <v>10</v>
      </c>
      <c r="G69" s="71"/>
      <c r="H69" s="72">
        <v>10</v>
      </c>
      <c r="I69" s="73">
        <f>H69*G69</f>
        <v>0</v>
      </c>
    </row>
    <row r="70" spans="2:10" ht="36" customHeight="1" x14ac:dyDescent="0.25">
      <c r="B70" s="19" t="s">
        <v>138</v>
      </c>
      <c r="C70" s="20"/>
      <c r="D70" s="20"/>
      <c r="E70" s="20"/>
      <c r="F70" s="20"/>
      <c r="G70" s="20"/>
      <c r="H70" s="82"/>
      <c r="I70" s="83"/>
    </row>
    <row r="71" spans="2:10" s="42" customFormat="1" ht="36" customHeight="1" x14ac:dyDescent="0.25">
      <c r="B71" s="23">
        <v>59</v>
      </c>
      <c r="C71" s="37" t="s">
        <v>139</v>
      </c>
      <c r="D71" s="38"/>
      <c r="E71" s="24" t="s">
        <v>140</v>
      </c>
      <c r="F71" s="39"/>
      <c r="G71" s="40"/>
      <c r="H71" s="41">
        <v>10</v>
      </c>
      <c r="I71" s="63">
        <f>H71*G71</f>
        <v>0</v>
      </c>
    </row>
    <row r="72" spans="2:10" ht="36" customHeight="1" x14ac:dyDescent="0.25">
      <c r="B72" s="43" t="s">
        <v>156</v>
      </c>
      <c r="C72" s="44"/>
      <c r="D72" s="44"/>
      <c r="E72" s="44"/>
      <c r="F72" s="44"/>
      <c r="G72" s="44"/>
      <c r="H72" s="45"/>
      <c r="I72" s="46">
        <f>SUM(I11:I71)</f>
        <v>0</v>
      </c>
    </row>
    <row r="73" spans="2:10" ht="36" customHeight="1" x14ac:dyDescent="0.25">
      <c r="B73" s="43" t="s">
        <v>159</v>
      </c>
      <c r="C73" s="44"/>
      <c r="D73" s="44"/>
      <c r="E73" s="44"/>
      <c r="F73" s="44"/>
      <c r="G73" s="44"/>
      <c r="H73" s="45"/>
      <c r="I73" s="46"/>
    </row>
    <row r="74" spans="2:10" ht="36" customHeight="1" x14ac:dyDescent="0.25">
      <c r="B74" s="47" t="s">
        <v>157</v>
      </c>
      <c r="C74" s="48"/>
      <c r="D74" s="48"/>
      <c r="E74" s="48"/>
      <c r="F74" s="48"/>
      <c r="G74" s="48"/>
      <c r="H74" s="49"/>
      <c r="I74" s="50">
        <f>SUM(I72:I73)</f>
        <v>0</v>
      </c>
    </row>
    <row r="75" spans="2:10" ht="15.75" customHeight="1" x14ac:dyDescent="0.25">
      <c r="B75" s="51"/>
      <c r="C75" s="52"/>
      <c r="D75" s="52"/>
      <c r="E75" s="53"/>
      <c r="F75" s="53"/>
      <c r="G75" s="54"/>
      <c r="H75" s="55"/>
      <c r="I75" s="56"/>
      <c r="J75" s="52"/>
    </row>
    <row r="76" spans="2:10" ht="15.75" customHeight="1" x14ac:dyDescent="0.25">
      <c r="C76" s="58" t="s">
        <v>141</v>
      </c>
      <c r="D76" s="58"/>
      <c r="E76" s="58"/>
      <c r="F76" s="58"/>
      <c r="G76" s="58"/>
    </row>
    <row r="77" spans="2:10" ht="15.75" customHeight="1" x14ac:dyDescent="0.25">
      <c r="C77" s="59" t="s">
        <v>158</v>
      </c>
      <c r="D77" s="59"/>
      <c r="E77" s="59"/>
      <c r="F77" s="59"/>
      <c r="G77" s="59"/>
      <c r="H77" s="59"/>
      <c r="I77" s="59"/>
      <c r="J77" s="59"/>
    </row>
    <row r="78" spans="2:10" ht="15.75" customHeight="1" x14ac:dyDescent="0.25">
      <c r="C78" s="60"/>
      <c r="D78" s="57"/>
    </row>
  </sheetData>
  <mergeCells count="22">
    <mergeCell ref="C76:G76"/>
    <mergeCell ref="C77:J77"/>
    <mergeCell ref="E65:E69"/>
    <mergeCell ref="B70:G70"/>
    <mergeCell ref="B72:H72"/>
    <mergeCell ref="B73:H73"/>
    <mergeCell ref="B74:H74"/>
    <mergeCell ref="B56:G56"/>
    <mergeCell ref="B64:G64"/>
    <mergeCell ref="E38:E47"/>
    <mergeCell ref="E52:E55"/>
    <mergeCell ref="E57:E63"/>
    <mergeCell ref="B10:G10"/>
    <mergeCell ref="E15:E19"/>
    <mergeCell ref="B20:G20"/>
    <mergeCell ref="E25:E36"/>
    <mergeCell ref="B51:G51"/>
    <mergeCell ref="B1:I1"/>
    <mergeCell ref="B2:I2"/>
    <mergeCell ref="B3:I3"/>
    <mergeCell ref="B5:I5"/>
    <mergeCell ref="B7:I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 3</vt:lpstr>
      <vt:lpstr>BR LOT 3</vt:lpstr>
      <vt:lpstr>SIMU COMMANDE LOT 3</vt:lpstr>
      <vt:lpstr>'BPU LOT 3'!_FilterDatabase</vt:lpstr>
      <vt:lpstr>'BPU LOT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2026-03-11T09:05:28Z</dcterms:created>
  <dcterms:modified xsi:type="dcterms:W3CDTF">2026-03-16T16:03:05Z</dcterms:modified>
</cp:coreProperties>
</file>